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55" tabRatio="377" activeTab="2"/>
  </bookViews>
  <sheets>
    <sheet name="форма 1" sheetId="1" r:id="rId1"/>
    <sheet name="форма 2" sheetId="2" r:id="rId2"/>
    <sheet name="форма 3" sheetId="3" r:id="rId3"/>
  </sheets>
  <definedNames>
    <definedName name="_xlnm._FilterDatabase" localSheetId="0" hidden="1">'форма 1'!$A$8:$T$778</definedName>
    <definedName name="_xlnm._FilterDatabase" localSheetId="1" hidden="1">'форма 2'!$A$7:$V$777</definedName>
    <definedName name="_xlnm._FilterDatabase" localSheetId="2" hidden="1">'форма 3'!$A$6:$N$168</definedName>
    <definedName name="_xlnm.Print_Titles" localSheetId="0">'форма 1'!$4:$8</definedName>
    <definedName name="_xlnm.Print_Titles" localSheetId="1">'форма 2'!$3:$7</definedName>
    <definedName name="_xlnm.Print_Titles" localSheetId="2">'форма 3'!$3:$6</definedName>
    <definedName name="_xlnm.Print_Area" localSheetId="2">'форма 3'!$A$1:$N$171</definedName>
  </definedNames>
  <calcPr calcId="145621"/>
</workbook>
</file>

<file path=xl/calcChain.xml><?xml version="1.0" encoding="utf-8"?>
<calcChain xmlns="http://schemas.openxmlformats.org/spreadsheetml/2006/main">
  <c r="M113" i="3" l="1"/>
  <c r="P729" i="1"/>
  <c r="N729" i="1"/>
  <c r="P728" i="1"/>
  <c r="N728" i="1"/>
  <c r="P727" i="1"/>
  <c r="N727" i="1"/>
  <c r="P726" i="1"/>
  <c r="N726" i="1"/>
  <c r="P725" i="1"/>
  <c r="N725" i="1"/>
  <c r="P724" i="1"/>
  <c r="N724" i="1"/>
  <c r="P723" i="1"/>
  <c r="N723" i="1"/>
  <c r="P722" i="1"/>
  <c r="N722" i="1"/>
  <c r="P721" i="1"/>
  <c r="N721" i="1"/>
  <c r="P720" i="1"/>
  <c r="N720" i="1"/>
  <c r="P719" i="1"/>
  <c r="N719" i="1"/>
  <c r="P717" i="1"/>
  <c r="N717" i="1"/>
  <c r="P716" i="1"/>
  <c r="N716" i="1"/>
  <c r="P715" i="1"/>
  <c r="N715" i="1"/>
  <c r="P714" i="1"/>
  <c r="N714" i="1"/>
  <c r="P713" i="1"/>
  <c r="N713" i="1"/>
  <c r="P712" i="1"/>
  <c r="N712" i="1"/>
  <c r="P711" i="1"/>
  <c r="N711" i="1"/>
  <c r="P710" i="1"/>
  <c r="N710" i="1"/>
  <c r="P709" i="1"/>
  <c r="N709" i="1"/>
  <c r="P708" i="1"/>
  <c r="N708" i="1"/>
  <c r="P707" i="1"/>
  <c r="N707" i="1"/>
  <c r="P706" i="1"/>
  <c r="N706" i="1"/>
  <c r="P705" i="1"/>
  <c r="N705" i="1"/>
  <c r="P704" i="1"/>
  <c r="N704" i="1"/>
  <c r="P703" i="1"/>
  <c r="N703" i="1"/>
  <c r="P702" i="1"/>
  <c r="N702" i="1"/>
  <c r="P701" i="1"/>
  <c r="N701" i="1"/>
  <c r="P700" i="1"/>
  <c r="N700" i="1"/>
  <c r="P699" i="1"/>
  <c r="N699" i="1"/>
  <c r="P698" i="1"/>
  <c r="N698" i="1"/>
  <c r="P697" i="1"/>
  <c r="N697" i="1"/>
  <c r="P696" i="1"/>
  <c r="N696" i="1"/>
  <c r="P695" i="1"/>
  <c r="N695" i="1"/>
  <c r="P694" i="1"/>
  <c r="N694" i="1"/>
  <c r="P693" i="1"/>
  <c r="N693" i="1"/>
  <c r="P692" i="1"/>
  <c r="N692" i="1"/>
  <c r="P691" i="1"/>
  <c r="N691" i="1"/>
  <c r="P690" i="1"/>
  <c r="N690" i="1"/>
  <c r="P689" i="1"/>
  <c r="N689" i="1"/>
  <c r="P688" i="1"/>
  <c r="N688" i="1"/>
  <c r="P687" i="1"/>
  <c r="N687" i="1"/>
  <c r="P686" i="1"/>
  <c r="N686" i="1"/>
  <c r="P685" i="1"/>
  <c r="N685" i="1"/>
  <c r="P684" i="1"/>
  <c r="N684" i="1"/>
  <c r="P683" i="1"/>
  <c r="N683" i="1"/>
  <c r="P682" i="1"/>
  <c r="N682" i="1"/>
  <c r="P681" i="1"/>
  <c r="N681" i="1"/>
  <c r="P680" i="1"/>
  <c r="N680" i="1"/>
  <c r="P679" i="1"/>
  <c r="N679" i="1"/>
  <c r="P678" i="1"/>
  <c r="N678" i="1"/>
  <c r="P677" i="1"/>
  <c r="N677" i="1"/>
  <c r="P676" i="1"/>
  <c r="N676" i="1"/>
  <c r="P675" i="1"/>
  <c r="N675" i="1"/>
  <c r="P674" i="1"/>
  <c r="N674" i="1"/>
  <c r="P673" i="1"/>
  <c r="N673" i="1"/>
  <c r="P672" i="1"/>
  <c r="N672" i="1"/>
  <c r="P671" i="1"/>
  <c r="N671" i="1"/>
  <c r="P670" i="1"/>
  <c r="N670" i="1"/>
  <c r="P669" i="1"/>
  <c r="N669" i="1"/>
  <c r="P668" i="1"/>
  <c r="N668" i="1"/>
  <c r="P667" i="1"/>
  <c r="N667" i="1"/>
  <c r="P666" i="1"/>
  <c r="N666" i="1"/>
  <c r="P665" i="1"/>
  <c r="N665" i="1"/>
  <c r="P664" i="1"/>
  <c r="N664" i="1"/>
  <c r="P663" i="1"/>
  <c r="N663" i="1"/>
  <c r="P662" i="1"/>
  <c r="N662" i="1"/>
  <c r="P661" i="1"/>
  <c r="N661" i="1"/>
  <c r="P660" i="1"/>
  <c r="N660" i="1"/>
  <c r="P659" i="1"/>
  <c r="N659" i="1"/>
  <c r="P658" i="1"/>
  <c r="N658" i="1"/>
  <c r="P657" i="1"/>
  <c r="N657" i="1"/>
  <c r="P656" i="1"/>
  <c r="N656" i="1"/>
  <c r="P655" i="1"/>
  <c r="N655" i="1"/>
  <c r="P654" i="1"/>
  <c r="N654" i="1"/>
  <c r="P653" i="1"/>
  <c r="N653" i="1"/>
  <c r="P652" i="1"/>
  <c r="N652" i="1"/>
  <c r="P651" i="1"/>
  <c r="N651" i="1"/>
  <c r="P650" i="1"/>
  <c r="N650" i="1"/>
  <c r="P649" i="1"/>
  <c r="N649" i="1"/>
  <c r="P648" i="1"/>
  <c r="N648" i="1"/>
  <c r="P647" i="1"/>
  <c r="N647" i="1"/>
  <c r="P646" i="1"/>
  <c r="N646" i="1"/>
  <c r="P645" i="1"/>
  <c r="N645" i="1"/>
  <c r="P644" i="1"/>
  <c r="N644" i="1"/>
  <c r="P643" i="1"/>
  <c r="N643" i="1"/>
  <c r="P642" i="1"/>
  <c r="N642" i="1"/>
  <c r="P641" i="1"/>
  <c r="N641" i="1"/>
  <c r="P640" i="1"/>
  <c r="N640" i="1"/>
  <c r="P639" i="1"/>
  <c r="N639" i="1"/>
  <c r="P638" i="1"/>
  <c r="N638" i="1"/>
  <c r="P637" i="1"/>
  <c r="N637" i="1"/>
  <c r="P636" i="1"/>
  <c r="N636" i="1"/>
  <c r="P635" i="1"/>
  <c r="N635" i="1"/>
  <c r="P634" i="1"/>
  <c r="N634" i="1"/>
  <c r="P632" i="1"/>
  <c r="N632" i="1"/>
  <c r="P631" i="1"/>
  <c r="N631" i="1"/>
  <c r="P630" i="1"/>
  <c r="N630" i="1"/>
  <c r="P629" i="1"/>
  <c r="N629" i="1"/>
  <c r="P628" i="1"/>
  <c r="N628" i="1"/>
  <c r="P627" i="1"/>
  <c r="N627" i="1"/>
  <c r="P626" i="1"/>
  <c r="N626" i="1"/>
  <c r="P625" i="1"/>
  <c r="N625" i="1"/>
  <c r="P624" i="1"/>
  <c r="N624" i="1"/>
  <c r="P623" i="1"/>
  <c r="N623" i="1"/>
  <c r="P622" i="1"/>
  <c r="N622" i="1"/>
  <c r="P621" i="1"/>
  <c r="N621" i="1"/>
  <c r="P620" i="1"/>
  <c r="N620" i="1"/>
  <c r="P619" i="1"/>
  <c r="N619" i="1"/>
  <c r="P618" i="1"/>
  <c r="N618" i="1"/>
  <c r="P617" i="1"/>
  <c r="N617" i="1"/>
  <c r="P616" i="1"/>
  <c r="N616" i="1"/>
  <c r="P615" i="1"/>
  <c r="N615" i="1"/>
  <c r="P614" i="1"/>
  <c r="N614" i="1"/>
  <c r="P613" i="1"/>
  <c r="N613" i="1"/>
  <c r="P612" i="1"/>
  <c r="N612" i="1"/>
  <c r="P611" i="1"/>
  <c r="N611" i="1"/>
  <c r="P610" i="1"/>
  <c r="N610" i="1"/>
  <c r="P609" i="1"/>
  <c r="N609" i="1"/>
  <c r="P608" i="1"/>
  <c r="N608" i="1"/>
  <c r="P607" i="1"/>
  <c r="N607" i="1"/>
  <c r="P606" i="1"/>
  <c r="N606" i="1"/>
  <c r="P605" i="1"/>
  <c r="N605" i="1"/>
  <c r="P604" i="1"/>
  <c r="N604" i="1"/>
  <c r="P603" i="1"/>
  <c r="N603" i="1"/>
  <c r="P602" i="1"/>
  <c r="N602" i="1"/>
  <c r="P601" i="1"/>
  <c r="N601" i="1"/>
  <c r="P600" i="1"/>
  <c r="N600" i="1"/>
  <c r="P599" i="1"/>
  <c r="N599" i="1" s="1"/>
  <c r="P597" i="1"/>
  <c r="N597" i="1"/>
  <c r="P596" i="1"/>
  <c r="N596" i="1"/>
  <c r="P595" i="1"/>
  <c r="N595" i="1"/>
  <c r="P594" i="1"/>
  <c r="N594" i="1"/>
  <c r="P593" i="1"/>
  <c r="N593" i="1"/>
  <c r="P592" i="1"/>
  <c r="N592" i="1"/>
  <c r="P591" i="1"/>
  <c r="N591" i="1"/>
  <c r="P590" i="1"/>
  <c r="N590" i="1"/>
  <c r="P589" i="1"/>
  <c r="N589" i="1"/>
  <c r="P588" i="1"/>
  <c r="N588" i="1"/>
  <c r="P587" i="1"/>
  <c r="N587" i="1"/>
  <c r="P586" i="1"/>
  <c r="N586" i="1"/>
  <c r="P585" i="1"/>
  <c r="N585" i="1"/>
  <c r="P584" i="1"/>
  <c r="N584" i="1"/>
  <c r="P583" i="1"/>
  <c r="N583" i="1"/>
  <c r="P582" i="1"/>
  <c r="N582" i="1"/>
  <c r="P581" i="1"/>
  <c r="N581" i="1"/>
  <c r="P580" i="1"/>
  <c r="N580" i="1"/>
  <c r="P579" i="1"/>
  <c r="N579" i="1"/>
  <c r="P578" i="1"/>
  <c r="N578" i="1"/>
  <c r="P577" i="1"/>
  <c r="N577" i="1"/>
  <c r="P576" i="1"/>
  <c r="N576" i="1"/>
  <c r="P575" i="1"/>
  <c r="N575" i="1"/>
  <c r="P574" i="1"/>
  <c r="N574" i="1"/>
  <c r="P573" i="1"/>
  <c r="N573" i="1"/>
  <c r="P572" i="1"/>
  <c r="N572" i="1"/>
  <c r="P571" i="1"/>
  <c r="N571" i="1"/>
  <c r="P570" i="1"/>
  <c r="N570" i="1"/>
  <c r="P569" i="1"/>
  <c r="N569" i="1"/>
  <c r="P568" i="1"/>
  <c r="N568" i="1"/>
  <c r="P567" i="1"/>
  <c r="N567" i="1"/>
  <c r="P566" i="1"/>
  <c r="N566" i="1"/>
  <c r="P565" i="1"/>
  <c r="N565" i="1"/>
  <c r="P564" i="1"/>
  <c r="N564" i="1"/>
  <c r="P563" i="1"/>
  <c r="N563" i="1"/>
  <c r="P562" i="1"/>
  <c r="N562" i="1"/>
  <c r="P561" i="1"/>
  <c r="N561" i="1"/>
  <c r="P560" i="1"/>
  <c r="N560" i="1"/>
  <c r="P559" i="1"/>
  <c r="N559" i="1"/>
  <c r="P558" i="1"/>
  <c r="N558" i="1"/>
  <c r="P557" i="1"/>
  <c r="N557" i="1"/>
  <c r="P556" i="1"/>
  <c r="N556" i="1"/>
  <c r="P555" i="1"/>
  <c r="N555" i="1"/>
  <c r="P554" i="1"/>
  <c r="N554" i="1"/>
  <c r="P553" i="1"/>
  <c r="N553" i="1"/>
  <c r="P552" i="1"/>
  <c r="N552" i="1"/>
  <c r="P551" i="1"/>
  <c r="N551" i="1"/>
  <c r="P550" i="1"/>
  <c r="N550" i="1"/>
  <c r="P549" i="1"/>
  <c r="N549" i="1"/>
  <c r="P548" i="1"/>
  <c r="N548" i="1"/>
  <c r="P547" i="1"/>
  <c r="N547" i="1"/>
  <c r="P546" i="1"/>
  <c r="N546" i="1"/>
  <c r="P545" i="1"/>
  <c r="N545" i="1"/>
  <c r="P544" i="1"/>
  <c r="N544" i="1"/>
  <c r="R644" i="1" l="1"/>
  <c r="S644" i="1"/>
  <c r="R645" i="1"/>
  <c r="S645" i="1"/>
  <c r="R646" i="1"/>
  <c r="S646" i="1"/>
  <c r="R647" i="1"/>
  <c r="S647" i="1"/>
  <c r="R648" i="1"/>
  <c r="S648" i="1"/>
  <c r="R649" i="1"/>
  <c r="S649" i="1"/>
  <c r="R650" i="1"/>
  <c r="S650" i="1"/>
  <c r="R651" i="1"/>
  <c r="S651" i="1"/>
  <c r="R652" i="1"/>
  <c r="S652" i="1"/>
  <c r="R653" i="1"/>
  <c r="S653" i="1"/>
  <c r="R654" i="1"/>
  <c r="S654" i="1"/>
  <c r="R655" i="1"/>
  <c r="S655" i="1"/>
  <c r="R656" i="1"/>
  <c r="S656" i="1"/>
  <c r="R657" i="1"/>
  <c r="S657" i="1"/>
  <c r="R658" i="1"/>
  <c r="S658" i="1"/>
  <c r="R659" i="1"/>
  <c r="S659" i="1"/>
  <c r="R660" i="1"/>
  <c r="S660" i="1"/>
  <c r="R661" i="1"/>
  <c r="S661" i="1"/>
  <c r="R662" i="1"/>
  <c r="S662" i="1"/>
  <c r="R663" i="1"/>
  <c r="S663" i="1"/>
  <c r="R664" i="1"/>
  <c r="S664" i="1"/>
  <c r="R665" i="1"/>
  <c r="S665" i="1"/>
  <c r="R666" i="1"/>
  <c r="S666" i="1"/>
  <c r="R667" i="1"/>
  <c r="S667" i="1"/>
  <c r="R669" i="1"/>
  <c r="S669" i="1"/>
  <c r="R670" i="1"/>
  <c r="S670" i="1"/>
  <c r="R671" i="1"/>
  <c r="S671" i="1"/>
  <c r="R672" i="1"/>
  <c r="S672" i="1"/>
  <c r="R673" i="1"/>
  <c r="S673" i="1"/>
  <c r="R674" i="1"/>
  <c r="S674" i="1"/>
  <c r="R675" i="1"/>
  <c r="S675" i="1"/>
  <c r="R676" i="1"/>
  <c r="S676" i="1"/>
  <c r="R677" i="1"/>
  <c r="S677" i="1"/>
  <c r="R678" i="1"/>
  <c r="S678" i="1"/>
  <c r="R679" i="1"/>
  <c r="S679" i="1"/>
  <c r="R680" i="1"/>
  <c r="S680" i="1"/>
  <c r="R681" i="1"/>
  <c r="S681" i="1"/>
  <c r="R682" i="1"/>
  <c r="S682" i="1"/>
  <c r="R683" i="1"/>
  <c r="S683" i="1"/>
  <c r="R684" i="1"/>
  <c r="S684" i="1"/>
  <c r="R685" i="1"/>
  <c r="S685" i="1"/>
  <c r="R686" i="1"/>
  <c r="S686" i="1"/>
  <c r="R687" i="1"/>
  <c r="S687" i="1"/>
  <c r="R688" i="1"/>
  <c r="S688" i="1"/>
  <c r="R689" i="1"/>
  <c r="S689" i="1"/>
  <c r="R690" i="1"/>
  <c r="S690" i="1"/>
  <c r="R691" i="1"/>
  <c r="S691" i="1"/>
  <c r="R692" i="1"/>
  <c r="S692" i="1"/>
  <c r="R693" i="1"/>
  <c r="S693" i="1"/>
  <c r="R694" i="1"/>
  <c r="S694" i="1"/>
  <c r="R695" i="1"/>
  <c r="S695" i="1"/>
  <c r="R696" i="1"/>
  <c r="S696" i="1"/>
  <c r="R697" i="1"/>
  <c r="S697" i="1"/>
  <c r="R698" i="1"/>
  <c r="S698" i="1"/>
  <c r="R699" i="1"/>
  <c r="S699" i="1"/>
  <c r="R700" i="1"/>
  <c r="S700" i="1"/>
  <c r="R701" i="1"/>
  <c r="S701" i="1"/>
  <c r="R702" i="1"/>
  <c r="S702" i="1"/>
  <c r="R703" i="1"/>
  <c r="S703" i="1"/>
  <c r="R704" i="1"/>
  <c r="S704" i="1"/>
  <c r="R705" i="1"/>
  <c r="S705" i="1"/>
  <c r="R706" i="1"/>
  <c r="S706" i="1"/>
  <c r="R707" i="1"/>
  <c r="S707" i="1"/>
  <c r="R708" i="1"/>
  <c r="S708" i="1"/>
  <c r="R709" i="1"/>
  <c r="S709" i="1"/>
  <c r="R710" i="1"/>
  <c r="S710" i="1"/>
  <c r="R711" i="1"/>
  <c r="S711" i="1"/>
  <c r="R712" i="1"/>
  <c r="S712" i="1"/>
  <c r="R713" i="1"/>
  <c r="S713" i="1"/>
  <c r="R714" i="1"/>
  <c r="S714" i="1"/>
  <c r="R715" i="1"/>
  <c r="S715" i="1"/>
  <c r="R716" i="1"/>
  <c r="S716" i="1"/>
  <c r="R717" i="1"/>
  <c r="S717" i="1"/>
  <c r="R718" i="1"/>
  <c r="S718" i="1"/>
  <c r="R720" i="1"/>
  <c r="S720" i="1"/>
  <c r="R721" i="1"/>
  <c r="S721" i="1"/>
  <c r="R722" i="1"/>
  <c r="S722" i="1"/>
  <c r="R723" i="1"/>
  <c r="S723" i="1"/>
  <c r="R724" i="1"/>
  <c r="S724" i="1"/>
  <c r="R725" i="1"/>
  <c r="S725" i="1"/>
  <c r="R726" i="1"/>
  <c r="S726" i="1"/>
  <c r="R727" i="1"/>
  <c r="S727" i="1"/>
  <c r="R728" i="1"/>
  <c r="S728" i="1"/>
  <c r="R729" i="1"/>
  <c r="S729" i="1"/>
  <c r="R730" i="1"/>
  <c r="S730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20" i="1"/>
  <c r="L721" i="1"/>
  <c r="L722" i="1"/>
  <c r="L723" i="1"/>
  <c r="L724" i="1"/>
  <c r="L725" i="1"/>
  <c r="L726" i="1"/>
  <c r="L727" i="1"/>
  <c r="L728" i="1"/>
  <c r="L729" i="1"/>
  <c r="L730" i="1"/>
  <c r="P730" i="1" s="1"/>
  <c r="L544" i="1"/>
  <c r="N730" i="1"/>
  <c r="D729" i="2"/>
  <c r="C729" i="2"/>
  <c r="D728" i="2"/>
  <c r="C728" i="2"/>
  <c r="D727" i="2"/>
  <c r="C727" i="2"/>
  <c r="D726" i="2"/>
  <c r="C726" i="2"/>
  <c r="D725" i="2"/>
  <c r="C725" i="2"/>
  <c r="D724" i="2"/>
  <c r="C724" i="2"/>
  <c r="D723" i="2"/>
  <c r="C723" i="2"/>
  <c r="D722" i="2"/>
  <c r="C722" i="2"/>
  <c r="D721" i="2"/>
  <c r="C721" i="2"/>
  <c r="D720" i="2"/>
  <c r="C720" i="2"/>
  <c r="D719" i="2"/>
  <c r="C719" i="2"/>
  <c r="D718" i="2"/>
  <c r="D717" i="2"/>
  <c r="C717" i="2"/>
  <c r="D716" i="2"/>
  <c r="C716" i="2"/>
  <c r="D715" i="2"/>
  <c r="C715" i="2"/>
  <c r="D714" i="2"/>
  <c r="C714" i="2"/>
  <c r="D713" i="2"/>
  <c r="C713" i="2"/>
  <c r="D712" i="2"/>
  <c r="C712" i="2"/>
  <c r="D711" i="2"/>
  <c r="C711" i="2"/>
  <c r="D710" i="2"/>
  <c r="C710" i="2"/>
  <c r="D709" i="2"/>
  <c r="C709" i="2"/>
  <c r="D708" i="2"/>
  <c r="C708" i="2"/>
  <c r="D707" i="2"/>
  <c r="C707" i="2"/>
  <c r="D706" i="2"/>
  <c r="C706" i="2"/>
  <c r="D705" i="2"/>
  <c r="C705" i="2"/>
  <c r="D704" i="2"/>
  <c r="C704" i="2"/>
  <c r="D703" i="2"/>
  <c r="C703" i="2"/>
  <c r="D702" i="2"/>
  <c r="C702" i="2"/>
  <c r="D701" i="2"/>
  <c r="C701" i="2"/>
  <c r="D700" i="2"/>
  <c r="C700" i="2"/>
  <c r="D699" i="2"/>
  <c r="C699" i="2"/>
  <c r="D698" i="2"/>
  <c r="C698" i="2"/>
  <c r="D697" i="2"/>
  <c r="C697" i="2"/>
  <c r="D696" i="2"/>
  <c r="C696" i="2"/>
  <c r="D695" i="2"/>
  <c r="C695" i="2"/>
  <c r="D694" i="2"/>
  <c r="C694" i="2"/>
  <c r="D693" i="2"/>
  <c r="C693" i="2"/>
  <c r="D692" i="2"/>
  <c r="C692" i="2"/>
  <c r="D691" i="2"/>
  <c r="C691" i="2"/>
  <c r="D690" i="2"/>
  <c r="C690" i="2"/>
  <c r="D689" i="2"/>
  <c r="C689" i="2"/>
  <c r="D688" i="2"/>
  <c r="C688" i="2"/>
  <c r="D687" i="2"/>
  <c r="C687" i="2"/>
  <c r="D686" i="2"/>
  <c r="C686" i="2"/>
  <c r="D685" i="2"/>
  <c r="C685" i="2"/>
  <c r="D684" i="2"/>
  <c r="C684" i="2"/>
  <c r="D683" i="2"/>
  <c r="C683" i="2"/>
  <c r="D682" i="2"/>
  <c r="C682" i="2"/>
  <c r="D681" i="2"/>
  <c r="C681" i="2"/>
  <c r="D680" i="2"/>
  <c r="C680" i="2"/>
  <c r="D679" i="2"/>
  <c r="C679" i="2"/>
  <c r="D678" i="2"/>
  <c r="C678" i="2"/>
  <c r="D677" i="2"/>
  <c r="C677" i="2"/>
  <c r="D676" i="2"/>
  <c r="C676" i="2"/>
  <c r="D675" i="2"/>
  <c r="C675" i="2"/>
  <c r="D674" i="2"/>
  <c r="C674" i="2"/>
  <c r="D673" i="2"/>
  <c r="C673" i="2"/>
  <c r="D672" i="2"/>
  <c r="C672" i="2"/>
  <c r="D671" i="2"/>
  <c r="C671" i="2"/>
  <c r="D670" i="2"/>
  <c r="C670" i="2"/>
  <c r="D669" i="2"/>
  <c r="C669" i="2"/>
  <c r="D668" i="2"/>
  <c r="C668" i="2"/>
  <c r="D667" i="2"/>
  <c r="C667" i="2"/>
  <c r="L668" i="1" s="1"/>
  <c r="R668" i="1" s="1"/>
  <c r="S668" i="1" s="1"/>
  <c r="D666" i="2"/>
  <c r="C666" i="2"/>
  <c r="D665" i="2"/>
  <c r="C665" i="2"/>
  <c r="D664" i="2"/>
  <c r="C664" i="2"/>
  <c r="D663" i="2"/>
  <c r="C663" i="2"/>
  <c r="D662" i="2"/>
  <c r="C662" i="2"/>
  <c r="D661" i="2"/>
  <c r="C661" i="2"/>
  <c r="D660" i="2"/>
  <c r="C660" i="2"/>
  <c r="D659" i="2"/>
  <c r="C659" i="2"/>
  <c r="D658" i="2"/>
  <c r="C658" i="2"/>
  <c r="D657" i="2"/>
  <c r="C657" i="2"/>
  <c r="D656" i="2"/>
  <c r="C656" i="2"/>
  <c r="D655" i="2"/>
  <c r="C655" i="2"/>
  <c r="D654" i="2"/>
  <c r="C654" i="2"/>
  <c r="D653" i="2"/>
  <c r="C653" i="2"/>
  <c r="D652" i="2"/>
  <c r="C652" i="2"/>
  <c r="D651" i="2"/>
  <c r="C651" i="2"/>
  <c r="D650" i="2"/>
  <c r="C650" i="2"/>
  <c r="D649" i="2"/>
  <c r="C649" i="2"/>
  <c r="D648" i="2"/>
  <c r="C648" i="2"/>
  <c r="D647" i="2"/>
  <c r="C647" i="2"/>
  <c r="D646" i="2"/>
  <c r="C646" i="2"/>
  <c r="D645" i="2"/>
  <c r="C645" i="2"/>
  <c r="D644" i="2"/>
  <c r="C644" i="2"/>
  <c r="D643" i="2"/>
  <c r="C643" i="2"/>
  <c r="D642" i="2"/>
  <c r="C642" i="2"/>
  <c r="D641" i="2"/>
  <c r="C641" i="2"/>
  <c r="D640" i="2"/>
  <c r="C640" i="2"/>
  <c r="D639" i="2"/>
  <c r="C639" i="2"/>
  <c r="D638" i="2"/>
  <c r="C638" i="2"/>
  <c r="D637" i="2"/>
  <c r="C637" i="2"/>
  <c r="D636" i="2"/>
  <c r="C636" i="2"/>
  <c r="D635" i="2"/>
  <c r="C635" i="2"/>
  <c r="D634" i="2"/>
  <c r="C634" i="2"/>
  <c r="D633" i="2"/>
  <c r="D632" i="2"/>
  <c r="C632" i="2"/>
  <c r="D631" i="2"/>
  <c r="C631" i="2"/>
  <c r="D630" i="2"/>
  <c r="C630" i="2"/>
  <c r="D629" i="2"/>
  <c r="C629" i="2"/>
  <c r="D628" i="2"/>
  <c r="C628" i="2"/>
  <c r="D627" i="2"/>
  <c r="C627" i="2"/>
  <c r="D626" i="2"/>
  <c r="C626" i="2"/>
  <c r="D625" i="2"/>
  <c r="C625" i="2"/>
  <c r="D624" i="2"/>
  <c r="C624" i="2"/>
  <c r="D623" i="2"/>
  <c r="C623" i="2"/>
  <c r="D622" i="2"/>
  <c r="C622" i="2"/>
  <c r="D621" i="2"/>
  <c r="C621" i="2"/>
  <c r="D620" i="2"/>
  <c r="C620" i="2"/>
  <c r="D619" i="2"/>
  <c r="C619" i="2"/>
  <c r="D618" i="2"/>
  <c r="C618" i="2"/>
  <c r="D617" i="2"/>
  <c r="C617" i="2"/>
  <c r="D616" i="2"/>
  <c r="C616" i="2"/>
  <c r="D615" i="2"/>
  <c r="C615" i="2"/>
  <c r="D614" i="2"/>
  <c r="C614" i="2"/>
  <c r="D613" i="2"/>
  <c r="C613" i="2"/>
  <c r="D612" i="2"/>
  <c r="C612" i="2"/>
  <c r="D611" i="2"/>
  <c r="C611" i="2"/>
  <c r="D610" i="2"/>
  <c r="C610" i="2"/>
  <c r="D609" i="2"/>
  <c r="C609" i="2"/>
  <c r="D608" i="2"/>
  <c r="C608" i="2"/>
  <c r="D607" i="2"/>
  <c r="C607" i="2"/>
  <c r="D606" i="2"/>
  <c r="C606" i="2"/>
  <c r="D605" i="2"/>
  <c r="C605" i="2"/>
  <c r="D604" i="2"/>
  <c r="C604" i="2"/>
  <c r="D603" i="2"/>
  <c r="C603" i="2"/>
  <c r="D602" i="2"/>
  <c r="C602" i="2"/>
  <c r="D601" i="2"/>
  <c r="C601" i="2"/>
  <c r="D600" i="2"/>
  <c r="C600" i="2"/>
  <c r="D599" i="2"/>
  <c r="C599" i="2"/>
  <c r="D597" i="2"/>
  <c r="C597" i="2"/>
  <c r="D596" i="2"/>
  <c r="C596" i="2"/>
  <c r="D595" i="2"/>
  <c r="C595" i="2"/>
  <c r="D594" i="2"/>
  <c r="C594" i="2"/>
  <c r="D593" i="2"/>
  <c r="C593" i="2"/>
  <c r="D592" i="2"/>
  <c r="C592" i="2"/>
  <c r="D591" i="2"/>
  <c r="C591" i="2"/>
  <c r="D590" i="2"/>
  <c r="C590" i="2"/>
  <c r="D589" i="2"/>
  <c r="C589" i="2"/>
  <c r="D588" i="2"/>
  <c r="C588" i="2"/>
  <c r="D587" i="2"/>
  <c r="C587" i="2"/>
  <c r="D586" i="2"/>
  <c r="C586" i="2"/>
  <c r="D585" i="2"/>
  <c r="C585" i="2"/>
  <c r="D584" i="2"/>
  <c r="C584" i="2"/>
  <c r="D583" i="2"/>
  <c r="C583" i="2"/>
  <c r="D582" i="2"/>
  <c r="C582" i="2"/>
  <c r="D581" i="2"/>
  <c r="C581" i="2"/>
  <c r="D580" i="2"/>
  <c r="C580" i="2"/>
  <c r="D579" i="2"/>
  <c r="C579" i="2"/>
  <c r="D578" i="2"/>
  <c r="C578" i="2"/>
  <c r="D577" i="2"/>
  <c r="C577" i="2"/>
  <c r="D576" i="2"/>
  <c r="C576" i="2"/>
  <c r="D575" i="2"/>
  <c r="C575" i="2"/>
  <c r="D574" i="2"/>
  <c r="C574" i="2"/>
  <c r="D573" i="2"/>
  <c r="C573" i="2"/>
  <c r="D572" i="2"/>
  <c r="C572" i="2"/>
  <c r="D571" i="2"/>
  <c r="C571" i="2"/>
  <c r="D570" i="2"/>
  <c r="C570" i="2"/>
  <c r="D569" i="2"/>
  <c r="C569" i="2"/>
  <c r="D568" i="2"/>
  <c r="C568" i="2"/>
  <c r="D567" i="2"/>
  <c r="C567" i="2"/>
  <c r="D566" i="2"/>
  <c r="C566" i="2"/>
  <c r="D565" i="2"/>
  <c r="C565" i="2"/>
  <c r="D564" i="2"/>
  <c r="C564" i="2"/>
  <c r="D563" i="2"/>
  <c r="C563" i="2"/>
  <c r="D562" i="2"/>
  <c r="C562" i="2"/>
  <c r="D561" i="2"/>
  <c r="C561" i="2"/>
  <c r="D560" i="2"/>
  <c r="C560" i="2"/>
  <c r="D559" i="2"/>
  <c r="C559" i="2"/>
  <c r="D558" i="2"/>
  <c r="C558" i="2"/>
  <c r="D557" i="2"/>
  <c r="C557" i="2"/>
  <c r="D556" i="2"/>
  <c r="C556" i="2"/>
  <c r="D555" i="2"/>
  <c r="C555" i="2"/>
  <c r="D554" i="2"/>
  <c r="C554" i="2"/>
  <c r="D553" i="2"/>
  <c r="C553" i="2"/>
  <c r="D552" i="2"/>
  <c r="C552" i="2"/>
  <c r="D551" i="2"/>
  <c r="C551" i="2"/>
  <c r="D550" i="2"/>
  <c r="C550" i="2"/>
  <c r="D549" i="2"/>
  <c r="C549" i="2"/>
  <c r="D548" i="2"/>
  <c r="C548" i="2"/>
  <c r="D547" i="2"/>
  <c r="C547" i="2"/>
  <c r="D546" i="2"/>
  <c r="C546" i="2"/>
  <c r="D545" i="2"/>
  <c r="C545" i="2"/>
  <c r="D544" i="2"/>
  <c r="C544" i="2"/>
  <c r="D543" i="2"/>
  <c r="C543" i="2"/>
  <c r="I776" i="1" l="1"/>
  <c r="J776" i="1"/>
  <c r="K776" i="1"/>
  <c r="M776" i="1"/>
  <c r="N776" i="1"/>
  <c r="O776" i="1"/>
  <c r="Q776" i="1"/>
  <c r="H776" i="1"/>
  <c r="L778" i="1"/>
  <c r="P778" i="1" s="1"/>
  <c r="L779" i="1"/>
  <c r="P779" i="1" s="1"/>
  <c r="L780" i="1"/>
  <c r="P780" i="1" s="1"/>
  <c r="L781" i="1"/>
  <c r="R781" i="1" s="1"/>
  <c r="S781" i="1" s="1"/>
  <c r="L782" i="1"/>
  <c r="R782" i="1" s="1"/>
  <c r="S782" i="1" s="1"/>
  <c r="L777" i="1"/>
  <c r="D775" i="2"/>
  <c r="E775" i="2"/>
  <c r="F775" i="2"/>
  <c r="G775" i="2"/>
  <c r="H775" i="2"/>
  <c r="I775" i="2"/>
  <c r="J775" i="2"/>
  <c r="K775" i="2"/>
  <c r="L775" i="2"/>
  <c r="M775" i="2"/>
  <c r="N775" i="2"/>
  <c r="O775" i="2"/>
  <c r="P775" i="2"/>
  <c r="Q775" i="2"/>
  <c r="R775" i="2"/>
  <c r="S775" i="2"/>
  <c r="T775" i="2"/>
  <c r="U775" i="2"/>
  <c r="V775" i="2"/>
  <c r="C775" i="2"/>
  <c r="D781" i="2"/>
  <c r="C781" i="2"/>
  <c r="D780" i="2"/>
  <c r="C780" i="2"/>
  <c r="D779" i="2"/>
  <c r="C779" i="2"/>
  <c r="D778" i="2"/>
  <c r="C778" i="2"/>
  <c r="D777" i="2"/>
  <c r="C777" i="2"/>
  <c r="D776" i="2"/>
  <c r="C776" i="2"/>
  <c r="L760" i="1"/>
  <c r="P760" i="1" s="1"/>
  <c r="L761" i="1"/>
  <c r="P761" i="1" s="1"/>
  <c r="L762" i="1"/>
  <c r="P762" i="1" s="1"/>
  <c r="L759" i="1"/>
  <c r="P759" i="1" s="1"/>
  <c r="D757" i="2"/>
  <c r="E757" i="2"/>
  <c r="F757" i="2"/>
  <c r="G757" i="2"/>
  <c r="H757" i="2"/>
  <c r="I757" i="2"/>
  <c r="J757" i="2"/>
  <c r="K757" i="2"/>
  <c r="L757" i="2"/>
  <c r="M757" i="2"/>
  <c r="N757" i="2"/>
  <c r="O757" i="2"/>
  <c r="P757" i="2"/>
  <c r="Q757" i="2"/>
  <c r="R757" i="2"/>
  <c r="S757" i="2"/>
  <c r="T757" i="2"/>
  <c r="U757" i="2"/>
  <c r="V757" i="2"/>
  <c r="C757" i="2"/>
  <c r="D761" i="2"/>
  <c r="C761" i="2"/>
  <c r="D760" i="2"/>
  <c r="C760" i="2"/>
  <c r="D759" i="2"/>
  <c r="C759" i="2"/>
  <c r="D758" i="2"/>
  <c r="C758" i="2"/>
  <c r="I758" i="1"/>
  <c r="J758" i="1"/>
  <c r="K758" i="1"/>
  <c r="M758" i="1"/>
  <c r="N758" i="1"/>
  <c r="O758" i="1"/>
  <c r="Q758" i="1"/>
  <c r="H758" i="1"/>
  <c r="M504" i="1"/>
  <c r="N504" i="1"/>
  <c r="O504" i="1"/>
  <c r="Q504" i="1"/>
  <c r="H504" i="1"/>
  <c r="I504" i="1"/>
  <c r="J504" i="1"/>
  <c r="K504" i="1"/>
  <c r="J509" i="1"/>
  <c r="J508" i="1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D509" i="2"/>
  <c r="C509" i="2" s="1"/>
  <c r="L510" i="1" s="1"/>
  <c r="P510" i="1" s="1"/>
  <c r="D508" i="2"/>
  <c r="C508" i="2" s="1"/>
  <c r="L509" i="1" s="1"/>
  <c r="R509" i="1" s="1"/>
  <c r="D507" i="2"/>
  <c r="C507" i="2" s="1"/>
  <c r="L508" i="1" s="1"/>
  <c r="S508" i="1" s="1"/>
  <c r="D506" i="2"/>
  <c r="C506" i="2" s="1"/>
  <c r="L507" i="1" s="1"/>
  <c r="P507" i="1" s="1"/>
  <c r="D505" i="2"/>
  <c r="C505" i="2" s="1"/>
  <c r="L506" i="1" s="1"/>
  <c r="P506" i="1" s="1"/>
  <c r="D504" i="2"/>
  <c r="C504" i="2" s="1"/>
  <c r="L505" i="1" s="1"/>
  <c r="P781" i="1" l="1"/>
  <c r="R780" i="1"/>
  <c r="S780" i="1" s="1"/>
  <c r="P782" i="1"/>
  <c r="L776" i="1"/>
  <c r="R508" i="1"/>
  <c r="P777" i="1"/>
  <c r="L758" i="1"/>
  <c r="D503" i="2"/>
  <c r="C503" i="2"/>
  <c r="P758" i="1"/>
  <c r="R762" i="1"/>
  <c r="S762" i="1" s="1"/>
  <c r="S510" i="1"/>
  <c r="R761" i="1"/>
  <c r="S761" i="1" s="1"/>
  <c r="R510" i="1"/>
  <c r="L504" i="1"/>
  <c r="P505" i="1"/>
  <c r="P508" i="1"/>
  <c r="P509" i="1"/>
  <c r="S509" i="1"/>
  <c r="Q134" i="2"/>
  <c r="P134" i="2"/>
  <c r="M134" i="2"/>
  <c r="M133" i="2" s="1"/>
  <c r="I134" i="2"/>
  <c r="H134" i="2"/>
  <c r="G134" i="2"/>
  <c r="F134" i="2"/>
  <c r="F133" i="2" s="1"/>
  <c r="E134" i="2"/>
  <c r="D134" i="2"/>
  <c r="C134" i="2"/>
  <c r="Q133" i="2"/>
  <c r="I133" i="2"/>
  <c r="H133" i="2"/>
  <c r="G133" i="2"/>
  <c r="E133" i="2"/>
  <c r="D133" i="2"/>
  <c r="C133" i="2"/>
  <c r="L130" i="2"/>
  <c r="L126" i="2" s="1"/>
  <c r="M127" i="2"/>
  <c r="L127" i="2"/>
  <c r="C127" i="2"/>
  <c r="C126" i="2" s="1"/>
  <c r="M126" i="2"/>
  <c r="Q124" i="2"/>
  <c r="Q123" i="2" s="1"/>
  <c r="Q119" i="2" s="1"/>
  <c r="P124" i="2"/>
  <c r="P123" i="2" s="1"/>
  <c r="P119" i="2" s="1"/>
  <c r="O124" i="2"/>
  <c r="O123" i="2" s="1"/>
  <c r="O119" i="2" s="1"/>
  <c r="N124" i="2"/>
  <c r="N123" i="2" s="1"/>
  <c r="N119" i="2" s="1"/>
  <c r="M124" i="2"/>
  <c r="M123" i="2" s="1"/>
  <c r="M119" i="2" s="1"/>
  <c r="L124" i="2"/>
  <c r="L123" i="2" s="1"/>
  <c r="L119" i="2" s="1"/>
  <c r="K124" i="2"/>
  <c r="K123" i="2" s="1"/>
  <c r="K119" i="2" s="1"/>
  <c r="J124" i="2"/>
  <c r="J123" i="2" s="1"/>
  <c r="J119" i="2" s="1"/>
  <c r="I124" i="2"/>
  <c r="I123" i="2" s="1"/>
  <c r="I119" i="2" s="1"/>
  <c r="H124" i="2"/>
  <c r="H123" i="2" s="1"/>
  <c r="G124" i="2"/>
  <c r="G123" i="2" s="1"/>
  <c r="G119" i="2" s="1"/>
  <c r="F124" i="2"/>
  <c r="F123" i="2" s="1"/>
  <c r="E124" i="2"/>
  <c r="E123" i="2" s="1"/>
  <c r="E119" i="2" s="1"/>
  <c r="D124" i="2"/>
  <c r="D123" i="2" s="1"/>
  <c r="D119" i="2" s="1"/>
  <c r="C124" i="2"/>
  <c r="C123" i="2"/>
  <c r="C119" i="2" s="1"/>
  <c r="C121" i="2"/>
  <c r="Q120" i="2"/>
  <c r="H120" i="2"/>
  <c r="D120" i="2"/>
  <c r="C120" i="2"/>
  <c r="V119" i="2"/>
  <c r="U119" i="2"/>
  <c r="T119" i="2"/>
  <c r="S119" i="2"/>
  <c r="R119" i="2"/>
  <c r="P135" i="1"/>
  <c r="N135" i="1"/>
  <c r="M135" i="1"/>
  <c r="L135" i="1"/>
  <c r="K135" i="1"/>
  <c r="J135" i="1"/>
  <c r="I135" i="1"/>
  <c r="H135" i="1"/>
  <c r="P134" i="1"/>
  <c r="N134" i="1"/>
  <c r="M134" i="1"/>
  <c r="L134" i="1"/>
  <c r="P131" i="1"/>
  <c r="P127" i="1" s="1"/>
  <c r="O131" i="1"/>
  <c r="O127" i="1" s="1"/>
  <c r="O120" i="1" s="1"/>
  <c r="N131" i="1"/>
  <c r="M131" i="1"/>
  <c r="L131" i="1"/>
  <c r="L127" i="1" s="1"/>
  <c r="K131" i="1"/>
  <c r="J131" i="1"/>
  <c r="I131" i="1"/>
  <c r="H131" i="1"/>
  <c r="Q128" i="1"/>
  <c r="P128" i="1"/>
  <c r="O128" i="1"/>
  <c r="N128" i="1"/>
  <c r="M128" i="1"/>
  <c r="M127" i="1" s="1"/>
  <c r="M120" i="1" s="1"/>
  <c r="L128" i="1"/>
  <c r="K128" i="1"/>
  <c r="J128" i="1"/>
  <c r="I128" i="1"/>
  <c r="H128" i="1"/>
  <c r="N127" i="1"/>
  <c r="P124" i="1"/>
  <c r="N124" i="1"/>
  <c r="N120" i="1" s="1"/>
  <c r="M124" i="1"/>
  <c r="L124" i="1"/>
  <c r="R121" i="1"/>
  <c r="P121" i="1"/>
  <c r="P120" i="1" s="1"/>
  <c r="N121" i="1"/>
  <c r="M121" i="1"/>
  <c r="L121" i="1"/>
  <c r="L120" i="1" s="1"/>
  <c r="R120" i="1" s="1"/>
  <c r="Q120" i="1"/>
  <c r="K120" i="1"/>
  <c r="J120" i="1"/>
  <c r="I120" i="1"/>
  <c r="H120" i="1"/>
  <c r="P776" i="1" l="1"/>
  <c r="P504" i="1"/>
  <c r="H119" i="2"/>
  <c r="F119" i="2"/>
  <c r="S395" i="1"/>
  <c r="R395" i="1"/>
  <c r="N395" i="1"/>
  <c r="P395" i="1" s="1"/>
  <c r="O353" i="1"/>
  <c r="R57" i="1"/>
  <c r="S57" i="1" s="1"/>
  <c r="P57" i="1"/>
  <c r="R56" i="1"/>
  <c r="S56" i="1" s="1"/>
  <c r="P56" i="1"/>
  <c r="R55" i="1"/>
  <c r="S55" i="1" s="1"/>
  <c r="P55" i="1"/>
  <c r="R54" i="1"/>
  <c r="S54" i="1" s="1"/>
  <c r="P54" i="1"/>
  <c r="R53" i="1"/>
  <c r="S53" i="1" s="1"/>
  <c r="P53" i="1"/>
  <c r="Q430" i="1" l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H416" i="1"/>
  <c r="I416" i="1"/>
  <c r="J416" i="1"/>
  <c r="K416" i="1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D429" i="2"/>
  <c r="C429" i="2" s="1"/>
  <c r="L430" i="1" s="1"/>
  <c r="R430" i="1" s="1"/>
  <c r="S430" i="1" s="1"/>
  <c r="D428" i="2"/>
  <c r="C428" i="2"/>
  <c r="L429" i="1" s="1"/>
  <c r="R429" i="1" s="1"/>
  <c r="S429" i="1" s="1"/>
  <c r="D427" i="2"/>
  <c r="C427" i="2" s="1"/>
  <c r="L428" i="1" s="1"/>
  <c r="P428" i="1" s="1"/>
  <c r="D426" i="2"/>
  <c r="C426" i="2" s="1"/>
  <c r="L427" i="1" s="1"/>
  <c r="P427" i="1" s="1"/>
  <c r="D425" i="2"/>
  <c r="C425" i="2" s="1"/>
  <c r="L426" i="1" s="1"/>
  <c r="P426" i="1" s="1"/>
  <c r="D424" i="2"/>
  <c r="C424" i="2"/>
  <c r="L425" i="1" s="1"/>
  <c r="P425" i="1" s="1"/>
  <c r="D423" i="2"/>
  <c r="C423" i="2" s="1"/>
  <c r="L424" i="1" s="1"/>
  <c r="P424" i="1" s="1"/>
  <c r="D422" i="2"/>
  <c r="C422" i="2" s="1"/>
  <c r="L423" i="1" s="1"/>
  <c r="P423" i="1" s="1"/>
  <c r="D421" i="2"/>
  <c r="C421" i="2" s="1"/>
  <c r="L422" i="1" s="1"/>
  <c r="P422" i="1" s="1"/>
  <c r="D420" i="2"/>
  <c r="C420" i="2" s="1"/>
  <c r="L421" i="1" s="1"/>
  <c r="P421" i="1" s="1"/>
  <c r="D419" i="2"/>
  <c r="C419" i="2" s="1"/>
  <c r="L420" i="1" s="1"/>
  <c r="P420" i="1" s="1"/>
  <c r="D418" i="2"/>
  <c r="C418" i="2" s="1"/>
  <c r="L419" i="1" s="1"/>
  <c r="P419" i="1" s="1"/>
  <c r="D417" i="2"/>
  <c r="C417" i="2" s="1"/>
  <c r="L418" i="1" s="1"/>
  <c r="P418" i="1" s="1"/>
  <c r="D416" i="2"/>
  <c r="C416" i="2" s="1"/>
  <c r="D415" i="2" l="1"/>
  <c r="C415" i="2"/>
  <c r="P429" i="1"/>
  <c r="P430" i="1"/>
  <c r="D498" i="2"/>
  <c r="C498" i="2" s="1"/>
  <c r="D497" i="2"/>
  <c r="C497" i="2" s="1"/>
  <c r="D496" i="2"/>
  <c r="C496" i="2" s="1"/>
  <c r="D495" i="2"/>
  <c r="C495" i="2" s="1"/>
  <c r="D494" i="2"/>
  <c r="C494" i="2" s="1"/>
  <c r="C413" i="2" l="1"/>
  <c r="R397" i="1"/>
  <c r="S397" i="1" s="1"/>
  <c r="R398" i="1"/>
  <c r="S398" i="1" s="1"/>
  <c r="R399" i="1"/>
  <c r="S399" i="1" s="1"/>
  <c r="R400" i="1"/>
  <c r="S400" i="1" s="1"/>
  <c r="R401" i="1"/>
  <c r="S401" i="1" s="1"/>
  <c r="M763" i="1" l="1"/>
  <c r="N763" i="1"/>
  <c r="O763" i="1"/>
  <c r="Q763" i="1"/>
  <c r="H763" i="1"/>
  <c r="I763" i="1"/>
  <c r="J763" i="1"/>
  <c r="K763" i="1"/>
  <c r="D764" i="2"/>
  <c r="C764" i="2" s="1"/>
  <c r="L765" i="1" s="1"/>
  <c r="D763" i="2"/>
  <c r="E762" i="2"/>
  <c r="F762" i="2"/>
  <c r="G762" i="2"/>
  <c r="H762" i="2"/>
  <c r="I762" i="2"/>
  <c r="J762" i="2"/>
  <c r="K762" i="2"/>
  <c r="L762" i="2"/>
  <c r="M762" i="2"/>
  <c r="N762" i="2"/>
  <c r="O762" i="2"/>
  <c r="P762" i="2"/>
  <c r="Q762" i="2"/>
  <c r="R762" i="2"/>
  <c r="S762" i="2"/>
  <c r="T762" i="2"/>
  <c r="U762" i="2"/>
  <c r="V762" i="2"/>
  <c r="D762" i="2" l="1"/>
  <c r="P765" i="1"/>
  <c r="R765" i="1"/>
  <c r="C763" i="2"/>
  <c r="I751" i="1"/>
  <c r="J751" i="1"/>
  <c r="K751" i="1"/>
  <c r="D140" i="3" s="1"/>
  <c r="M751" i="1"/>
  <c r="N751" i="1"/>
  <c r="O751" i="1"/>
  <c r="Q751" i="1"/>
  <c r="H751" i="1"/>
  <c r="C140" i="3" s="1"/>
  <c r="E750" i="2"/>
  <c r="F750" i="2"/>
  <c r="G750" i="2"/>
  <c r="H750" i="2"/>
  <c r="I750" i="2"/>
  <c r="J750" i="2"/>
  <c r="K750" i="2"/>
  <c r="L750" i="2"/>
  <c r="M750" i="2"/>
  <c r="N750" i="2"/>
  <c r="O750" i="2"/>
  <c r="P750" i="2"/>
  <c r="Q750" i="2"/>
  <c r="R750" i="2"/>
  <c r="S750" i="2"/>
  <c r="T750" i="2"/>
  <c r="U750" i="2"/>
  <c r="V750" i="2"/>
  <c r="D752" i="2"/>
  <c r="C752" i="2" s="1"/>
  <c r="L753" i="1" s="1"/>
  <c r="R753" i="1" s="1"/>
  <c r="S753" i="1" s="1"/>
  <c r="D751" i="2"/>
  <c r="D750" i="2" s="1"/>
  <c r="C751" i="2" l="1"/>
  <c r="L752" i="1" s="1"/>
  <c r="P752" i="1" s="1"/>
  <c r="L764" i="1"/>
  <c r="C762" i="2"/>
  <c r="P753" i="1"/>
  <c r="C479" i="2"/>
  <c r="C478" i="2"/>
  <c r="P751" i="1" l="1"/>
  <c r="L751" i="1"/>
  <c r="C750" i="2"/>
  <c r="L763" i="1"/>
  <c r="M150" i="3" s="1"/>
  <c r="P764" i="1"/>
  <c r="P763" i="1" s="1"/>
  <c r="R764" i="1"/>
  <c r="S764" i="1" s="1"/>
  <c r="D529" i="2"/>
  <c r="C529" i="2" s="1"/>
  <c r="D528" i="2"/>
  <c r="C528" i="2" s="1"/>
  <c r="D527" i="2"/>
  <c r="C527" i="2" s="1"/>
  <c r="D526" i="2"/>
  <c r="C526" i="2" s="1"/>
  <c r="D525" i="2"/>
  <c r="C525" i="2" s="1"/>
  <c r="D524" i="2"/>
  <c r="C524" i="2" s="1"/>
  <c r="D523" i="2"/>
  <c r="C523" i="2" s="1"/>
  <c r="D522" i="2"/>
  <c r="C522" i="2" s="1"/>
  <c r="D521" i="2"/>
  <c r="C521" i="2" s="1"/>
  <c r="D520" i="2"/>
  <c r="C520" i="2" s="1"/>
  <c r="D519" i="2"/>
  <c r="C519" i="2" s="1"/>
  <c r="V518" i="2"/>
  <c r="D518" i="2"/>
  <c r="D517" i="2"/>
  <c r="C517" i="2" s="1"/>
  <c r="D516" i="2"/>
  <c r="C516" i="2" s="1"/>
  <c r="C518" i="2" l="1"/>
  <c r="D476" i="2"/>
  <c r="C476" i="2" s="1"/>
  <c r="L477" i="1" s="1"/>
  <c r="R477" i="1" s="1"/>
  <c r="S477" i="1" s="1"/>
  <c r="D475" i="2"/>
  <c r="C475" i="2" s="1"/>
  <c r="L476" i="1" s="1"/>
  <c r="R476" i="1" s="1"/>
  <c r="S476" i="1" s="1"/>
  <c r="D474" i="2"/>
  <c r="C474" i="2" s="1"/>
  <c r="L475" i="1" s="1"/>
  <c r="R475" i="1" s="1"/>
  <c r="S475" i="1" s="1"/>
  <c r="D473" i="2"/>
  <c r="C473" i="2" s="1"/>
  <c r="L474" i="1" s="1"/>
  <c r="R474" i="1" s="1"/>
  <c r="S474" i="1" s="1"/>
  <c r="D472" i="2"/>
  <c r="C472" i="2" s="1"/>
  <c r="L473" i="1" s="1"/>
  <c r="R473" i="1" s="1"/>
  <c r="S473" i="1" s="1"/>
  <c r="P473" i="1" l="1"/>
  <c r="P474" i="1"/>
  <c r="P475" i="1"/>
  <c r="P476" i="1"/>
  <c r="P477" i="1"/>
  <c r="D470" i="2"/>
  <c r="C470" i="2" s="1"/>
  <c r="L471" i="1" s="1"/>
  <c r="D469" i="2"/>
  <c r="C469" i="2" s="1"/>
  <c r="L470" i="1" s="1"/>
  <c r="D468" i="2"/>
  <c r="C468" i="2" s="1"/>
  <c r="L469" i="1" s="1"/>
  <c r="V467" i="2"/>
  <c r="D467" i="2"/>
  <c r="C467" i="2" s="1"/>
  <c r="L468" i="1" s="1"/>
  <c r="V466" i="2"/>
  <c r="D466" i="2"/>
  <c r="D465" i="2"/>
  <c r="C465" i="2" s="1"/>
  <c r="L466" i="1" s="1"/>
  <c r="D464" i="2"/>
  <c r="C464" i="2" s="1"/>
  <c r="L465" i="1" s="1"/>
  <c r="D463" i="2"/>
  <c r="C463" i="2" s="1"/>
  <c r="L464" i="1" s="1"/>
  <c r="D462" i="2"/>
  <c r="C462" i="2" s="1"/>
  <c r="L463" i="1" s="1"/>
  <c r="V461" i="2"/>
  <c r="D461" i="2"/>
  <c r="D460" i="2"/>
  <c r="C460" i="2" s="1"/>
  <c r="L461" i="1" s="1"/>
  <c r="D459" i="2"/>
  <c r="C459" i="2" s="1"/>
  <c r="L460" i="1" s="1"/>
  <c r="V458" i="2"/>
  <c r="D458" i="2"/>
  <c r="C458" i="2" s="1"/>
  <c r="L459" i="1" s="1"/>
  <c r="N459" i="1" s="1"/>
  <c r="P459" i="1" s="1"/>
  <c r="V457" i="2"/>
  <c r="D457" i="2"/>
  <c r="C457" i="2" s="1"/>
  <c r="L458" i="1" s="1"/>
  <c r="D456" i="2"/>
  <c r="C456" i="2" s="1"/>
  <c r="L457" i="1" s="1"/>
  <c r="D455" i="2"/>
  <c r="C455" i="2" s="1"/>
  <c r="L456" i="1" s="1"/>
  <c r="V454" i="2"/>
  <c r="D454" i="2"/>
  <c r="D453" i="2"/>
  <c r="C453" i="2" s="1"/>
  <c r="L454" i="1" s="1"/>
  <c r="V452" i="2"/>
  <c r="D452" i="2"/>
  <c r="D451" i="2"/>
  <c r="C451" i="2" s="1"/>
  <c r="L452" i="1" s="1"/>
  <c r="D450" i="2"/>
  <c r="C450" i="2" s="1"/>
  <c r="L451" i="1" s="1"/>
  <c r="D449" i="2"/>
  <c r="C449" i="2" s="1"/>
  <c r="L450" i="1" s="1"/>
  <c r="D448" i="2"/>
  <c r="C448" i="2" s="1"/>
  <c r="L449" i="1" s="1"/>
  <c r="V447" i="2"/>
  <c r="D447" i="2"/>
  <c r="C447" i="2" s="1"/>
  <c r="L448" i="1" s="1"/>
  <c r="D446" i="2"/>
  <c r="C446" i="2" s="1"/>
  <c r="L447" i="1" s="1"/>
  <c r="D445" i="2"/>
  <c r="C445" i="2" s="1"/>
  <c r="L446" i="1" s="1"/>
  <c r="D444" i="2"/>
  <c r="C444" i="2" s="1"/>
  <c r="L445" i="1" s="1"/>
  <c r="D204" i="2"/>
  <c r="C204" i="2" s="1"/>
  <c r="D203" i="2"/>
  <c r="C203" i="2" s="1"/>
  <c r="D202" i="2"/>
  <c r="C202" i="2" s="1"/>
  <c r="D201" i="2"/>
  <c r="C201" i="2" s="1"/>
  <c r="D200" i="2"/>
  <c r="C200" i="2" s="1"/>
  <c r="D199" i="2"/>
  <c r="C199" i="2" s="1"/>
  <c r="D198" i="2"/>
  <c r="C198" i="2" s="1"/>
  <c r="D197" i="2"/>
  <c r="C197" i="2" s="1"/>
  <c r="D196" i="2"/>
  <c r="C196" i="2" s="1"/>
  <c r="D195" i="2"/>
  <c r="C195" i="2" s="1"/>
  <c r="D194" i="2"/>
  <c r="C194" i="2" s="1"/>
  <c r="D193" i="2"/>
  <c r="C193" i="2" s="1"/>
  <c r="D192" i="2"/>
  <c r="C192" i="2" s="1"/>
  <c r="D191" i="2"/>
  <c r="C191" i="2" s="1"/>
  <c r="D190" i="2"/>
  <c r="C190" i="2" s="1"/>
  <c r="D189" i="2"/>
  <c r="C189" i="2" s="1"/>
  <c r="D188" i="2"/>
  <c r="C188" i="2" s="1"/>
  <c r="D187" i="2"/>
  <c r="C187" i="2" s="1"/>
  <c r="D186" i="2"/>
  <c r="C186" i="2" s="1"/>
  <c r="D185" i="2"/>
  <c r="C185" i="2" s="1"/>
  <c r="D184" i="2"/>
  <c r="C184" i="2" s="1"/>
  <c r="D183" i="2"/>
  <c r="C183" i="2" s="1"/>
  <c r="D182" i="2"/>
  <c r="C182" i="2" s="1"/>
  <c r="D181" i="2"/>
  <c r="C181" i="2" s="1"/>
  <c r="D180" i="2"/>
  <c r="C180" i="2" s="1"/>
  <c r="D179" i="2"/>
  <c r="C179" i="2" s="1"/>
  <c r="D178" i="2"/>
  <c r="C178" i="2" s="1"/>
  <c r="D177" i="2"/>
  <c r="C177" i="2" s="1"/>
  <c r="D176" i="2"/>
  <c r="C176" i="2" s="1"/>
  <c r="D175" i="2"/>
  <c r="C175" i="2" s="1"/>
  <c r="D174" i="2"/>
  <c r="C174" i="2" s="1"/>
  <c r="D173" i="2"/>
  <c r="C173" i="2" s="1"/>
  <c r="D172" i="2"/>
  <c r="C172" i="2" s="1"/>
  <c r="C454" i="2" l="1"/>
  <c r="L455" i="1" s="1"/>
  <c r="N455" i="1" s="1"/>
  <c r="P455" i="1" s="1"/>
  <c r="C452" i="2"/>
  <c r="L453" i="1" s="1"/>
  <c r="N453" i="1" s="1"/>
  <c r="P453" i="1" s="1"/>
  <c r="C466" i="2"/>
  <c r="L467" i="1" s="1"/>
  <c r="N467" i="1" s="1"/>
  <c r="P467" i="1" s="1"/>
  <c r="C461" i="2"/>
  <c r="L462" i="1" s="1"/>
  <c r="N462" i="1" s="1"/>
  <c r="P462" i="1" s="1"/>
  <c r="N450" i="1"/>
  <c r="P450" i="1" s="1"/>
  <c r="R450" i="1"/>
  <c r="S450" i="1" s="1"/>
  <c r="N470" i="1"/>
  <c r="P470" i="1" s="1"/>
  <c r="R470" i="1"/>
  <c r="S470" i="1" s="1"/>
  <c r="N463" i="1"/>
  <c r="P463" i="1" s="1"/>
  <c r="R463" i="1"/>
  <c r="S463" i="1" s="1"/>
  <c r="N466" i="1"/>
  <c r="P466" i="1" s="1"/>
  <c r="R466" i="1"/>
  <c r="S466" i="1" s="1"/>
  <c r="N447" i="1"/>
  <c r="P447" i="1" s="1"/>
  <c r="R447" i="1"/>
  <c r="S447" i="1" s="1"/>
  <c r="N449" i="1"/>
  <c r="P449" i="1" s="1"/>
  <c r="R449" i="1"/>
  <c r="S449" i="1" s="1"/>
  <c r="R452" i="1"/>
  <c r="S452" i="1" s="1"/>
  <c r="N452" i="1"/>
  <c r="P452" i="1" s="1"/>
  <c r="R454" i="1"/>
  <c r="S454" i="1" s="1"/>
  <c r="N454" i="1"/>
  <c r="P454" i="1" s="1"/>
  <c r="R456" i="1"/>
  <c r="S456" i="1" s="1"/>
  <c r="N456" i="1"/>
  <c r="P456" i="1" s="1"/>
  <c r="R448" i="1"/>
  <c r="S448" i="1" s="1"/>
  <c r="N448" i="1"/>
  <c r="P448" i="1" s="1"/>
  <c r="N457" i="1"/>
  <c r="P457" i="1" s="1"/>
  <c r="R457" i="1"/>
  <c r="S457" i="1" s="1"/>
  <c r="N461" i="1"/>
  <c r="P461" i="1" s="1"/>
  <c r="R461" i="1"/>
  <c r="S461" i="1" s="1"/>
  <c r="R468" i="1"/>
  <c r="S468" i="1" s="1"/>
  <c r="N468" i="1"/>
  <c r="P468" i="1" s="1"/>
  <c r="N445" i="1"/>
  <c r="P445" i="1" s="1"/>
  <c r="R445" i="1"/>
  <c r="S445" i="1" s="1"/>
  <c r="R464" i="1"/>
  <c r="S464" i="1" s="1"/>
  <c r="N464" i="1"/>
  <c r="P464" i="1" s="1"/>
  <c r="N471" i="1"/>
  <c r="P471" i="1" s="1"/>
  <c r="R471" i="1"/>
  <c r="S471" i="1" s="1"/>
  <c r="R446" i="1"/>
  <c r="S446" i="1" s="1"/>
  <c r="N446" i="1"/>
  <c r="P446" i="1" s="1"/>
  <c r="N451" i="1"/>
  <c r="P451" i="1" s="1"/>
  <c r="R451" i="1"/>
  <c r="S451" i="1" s="1"/>
  <c r="R458" i="1"/>
  <c r="S458" i="1" s="1"/>
  <c r="N458" i="1"/>
  <c r="P458" i="1" s="1"/>
  <c r="R460" i="1"/>
  <c r="S460" i="1" s="1"/>
  <c r="N460" i="1"/>
  <c r="P460" i="1" s="1"/>
  <c r="N465" i="1"/>
  <c r="P465" i="1" s="1"/>
  <c r="R465" i="1"/>
  <c r="S465" i="1" s="1"/>
  <c r="N469" i="1"/>
  <c r="P469" i="1" s="1"/>
  <c r="R469" i="1"/>
  <c r="S469" i="1" s="1"/>
  <c r="R455" i="1"/>
  <c r="S455" i="1" s="1"/>
  <c r="R453" i="1"/>
  <c r="S453" i="1" s="1"/>
  <c r="R459" i="1"/>
  <c r="S459" i="1" s="1"/>
  <c r="D767" i="2"/>
  <c r="C767" i="2" s="1"/>
  <c r="V766" i="2"/>
  <c r="D766" i="2"/>
  <c r="R462" i="1" l="1"/>
  <c r="S462" i="1" s="1"/>
  <c r="C766" i="2"/>
  <c r="R467" i="1"/>
  <c r="S467" i="1" s="1"/>
  <c r="D741" i="2"/>
  <c r="C741" i="2" s="1"/>
  <c r="L742" i="1" s="1"/>
  <c r="S742" i="1" s="1"/>
  <c r="P742" i="1" l="1"/>
  <c r="R742" i="1"/>
  <c r="I438" i="1"/>
  <c r="I437" i="1"/>
  <c r="I436" i="1"/>
  <c r="I435" i="1"/>
  <c r="I434" i="1"/>
  <c r="I433" i="1"/>
  <c r="D437" i="2"/>
  <c r="C437" i="2" s="1"/>
  <c r="L438" i="1" s="1"/>
  <c r="P438" i="1" s="1"/>
  <c r="D436" i="2"/>
  <c r="C436" i="2" s="1"/>
  <c r="L437" i="1" s="1"/>
  <c r="P437" i="1" s="1"/>
  <c r="D435" i="2"/>
  <c r="C435" i="2" s="1"/>
  <c r="L436" i="1" s="1"/>
  <c r="P436" i="1" s="1"/>
  <c r="D434" i="2"/>
  <c r="C434" i="2" s="1"/>
  <c r="L435" i="1" s="1"/>
  <c r="P435" i="1" s="1"/>
  <c r="D433" i="2"/>
  <c r="C433" i="2" s="1"/>
  <c r="L434" i="1" s="1"/>
  <c r="P434" i="1" s="1"/>
  <c r="D432" i="2"/>
  <c r="C432" i="2" s="1"/>
  <c r="L433" i="1" s="1"/>
  <c r="P433" i="1" s="1"/>
  <c r="R435" i="1" l="1"/>
  <c r="S435" i="1" s="1"/>
  <c r="R434" i="1"/>
  <c r="S434" i="1" s="1"/>
  <c r="R438" i="1"/>
  <c r="S438" i="1" s="1"/>
  <c r="R437" i="1"/>
  <c r="S437" i="1" s="1"/>
  <c r="R433" i="1"/>
  <c r="S433" i="1" s="1"/>
  <c r="R436" i="1"/>
  <c r="S436" i="1" s="1"/>
  <c r="R777" i="1"/>
  <c r="S777" i="1" s="1"/>
  <c r="R778" i="1" l="1"/>
  <c r="S778" i="1" s="1"/>
  <c r="R779" i="1"/>
  <c r="S779" i="1" s="1"/>
  <c r="D513" i="2" l="1"/>
  <c r="C513" i="2" s="1"/>
  <c r="L514" i="1" s="1"/>
  <c r="R514" i="1" l="1"/>
  <c r="S514" i="1"/>
  <c r="O514" i="1"/>
  <c r="M416" i="1"/>
  <c r="N416" i="1"/>
  <c r="O416" i="1"/>
  <c r="L417" i="1"/>
  <c r="P417" i="1" s="1"/>
  <c r="R420" i="1" l="1"/>
  <c r="S420" i="1" s="1"/>
  <c r="R421" i="1"/>
  <c r="S421" i="1" s="1"/>
  <c r="R422" i="1"/>
  <c r="S422" i="1" s="1"/>
  <c r="R426" i="1"/>
  <c r="S426" i="1" s="1"/>
  <c r="R424" i="1"/>
  <c r="S424" i="1" s="1"/>
  <c r="R417" i="1"/>
  <c r="S417" i="1" s="1"/>
  <c r="R425" i="1"/>
  <c r="S425" i="1" s="1"/>
  <c r="R428" i="1"/>
  <c r="S428" i="1" s="1"/>
  <c r="R418" i="1"/>
  <c r="S418" i="1" s="1"/>
  <c r="R419" i="1"/>
  <c r="S419" i="1" s="1"/>
  <c r="R423" i="1"/>
  <c r="S423" i="1" s="1"/>
  <c r="R427" i="1"/>
  <c r="S427" i="1" s="1"/>
  <c r="Q416" i="1"/>
  <c r="L416" i="1"/>
  <c r="D774" i="2"/>
  <c r="C774" i="2" s="1"/>
  <c r="L775" i="1" s="1"/>
  <c r="R775" i="1" s="1"/>
  <c r="S775" i="1" s="1"/>
  <c r="R760" i="1"/>
  <c r="S760" i="1" s="1"/>
  <c r="R759" i="1"/>
  <c r="S759" i="1" s="1"/>
  <c r="D748" i="2"/>
  <c r="C748" i="2" s="1"/>
  <c r="L749" i="1" s="1"/>
  <c r="R749" i="1" s="1"/>
  <c r="D746" i="2"/>
  <c r="C746" i="2" s="1"/>
  <c r="L747" i="1" s="1"/>
  <c r="D739" i="2"/>
  <c r="C739" i="2" s="1"/>
  <c r="L740" i="1" s="1"/>
  <c r="D732" i="2"/>
  <c r="C732" i="2" s="1"/>
  <c r="L733" i="1" s="1"/>
  <c r="I81" i="3"/>
  <c r="L530" i="1"/>
  <c r="L529" i="1"/>
  <c r="L528" i="1"/>
  <c r="P528" i="1" s="1"/>
  <c r="L527" i="1"/>
  <c r="P527" i="1" s="1"/>
  <c r="L526" i="1"/>
  <c r="L525" i="1"/>
  <c r="L524" i="1"/>
  <c r="P524" i="1" s="1"/>
  <c r="L523" i="1"/>
  <c r="L522" i="1"/>
  <c r="L521" i="1"/>
  <c r="L520" i="1"/>
  <c r="P520" i="1" s="1"/>
  <c r="L519" i="1"/>
  <c r="L518" i="1"/>
  <c r="R515" i="2"/>
  <c r="E515" i="2"/>
  <c r="F515" i="2"/>
  <c r="G515" i="2"/>
  <c r="H515" i="2"/>
  <c r="I515" i="2"/>
  <c r="J515" i="2"/>
  <c r="K515" i="2"/>
  <c r="M515" i="2"/>
  <c r="O515" i="2"/>
  <c r="Q515" i="2"/>
  <c r="T515" i="2"/>
  <c r="U515" i="2"/>
  <c r="V515" i="2"/>
  <c r="I516" i="1"/>
  <c r="J516" i="1"/>
  <c r="K516" i="1"/>
  <c r="M516" i="1"/>
  <c r="O516" i="1"/>
  <c r="Q516" i="1"/>
  <c r="H516" i="1"/>
  <c r="H10" i="3"/>
  <c r="I10" i="3" s="1"/>
  <c r="I73" i="3"/>
  <c r="H72" i="3"/>
  <c r="I72" i="3" s="1"/>
  <c r="Q511" i="1"/>
  <c r="P511" i="1"/>
  <c r="N511" i="1"/>
  <c r="M511" i="1"/>
  <c r="K511" i="1"/>
  <c r="D73" i="3" s="1"/>
  <c r="D72" i="3" s="1"/>
  <c r="D68" i="3" s="1"/>
  <c r="J511" i="1"/>
  <c r="I511" i="1"/>
  <c r="H511" i="1"/>
  <c r="C73" i="3" s="1"/>
  <c r="C72" i="3" s="1"/>
  <c r="D511" i="2"/>
  <c r="C511" i="2" s="1"/>
  <c r="C510" i="2" s="1"/>
  <c r="V510" i="2"/>
  <c r="U510" i="2"/>
  <c r="T510" i="2"/>
  <c r="S510" i="2"/>
  <c r="R510" i="2"/>
  <c r="Q510" i="2"/>
  <c r="P510" i="2"/>
  <c r="O510" i="2"/>
  <c r="N510" i="2"/>
  <c r="M510" i="2"/>
  <c r="L510" i="2"/>
  <c r="K510" i="2"/>
  <c r="J510" i="2"/>
  <c r="I510" i="2"/>
  <c r="H510" i="2"/>
  <c r="G510" i="2"/>
  <c r="F510" i="2"/>
  <c r="E510" i="2"/>
  <c r="L502" i="1"/>
  <c r="L501" i="1"/>
  <c r="L496" i="1"/>
  <c r="P496" i="1" s="1"/>
  <c r="L497" i="1"/>
  <c r="P497" i="1" s="1"/>
  <c r="L498" i="1"/>
  <c r="P498" i="1" s="1"/>
  <c r="L499" i="1"/>
  <c r="P499" i="1" s="1"/>
  <c r="L495" i="1"/>
  <c r="P495" i="1" s="1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C493" i="2"/>
  <c r="I494" i="1"/>
  <c r="J494" i="1"/>
  <c r="K494" i="1"/>
  <c r="M494" i="1"/>
  <c r="N494" i="1"/>
  <c r="O494" i="1"/>
  <c r="Q494" i="1"/>
  <c r="H494" i="1"/>
  <c r="L414" i="1"/>
  <c r="P494" i="1" l="1"/>
  <c r="R740" i="1"/>
  <c r="S740" i="1"/>
  <c r="O740" i="1"/>
  <c r="O733" i="1"/>
  <c r="R733" i="1"/>
  <c r="S733" i="1" s="1"/>
  <c r="P416" i="1"/>
  <c r="M132" i="3"/>
  <c r="N747" i="1"/>
  <c r="P747" i="1" s="1"/>
  <c r="R747" i="1"/>
  <c r="S747" i="1" s="1"/>
  <c r="S521" i="1"/>
  <c r="P521" i="1"/>
  <c r="S525" i="1"/>
  <c r="P525" i="1"/>
  <c r="S529" i="1"/>
  <c r="P529" i="1"/>
  <c r="R518" i="1"/>
  <c r="P518" i="1"/>
  <c r="R522" i="1"/>
  <c r="P522" i="1"/>
  <c r="R526" i="1"/>
  <c r="P526" i="1"/>
  <c r="R530" i="1"/>
  <c r="S530" i="1" s="1"/>
  <c r="P530" i="1"/>
  <c r="R519" i="1"/>
  <c r="P519" i="1"/>
  <c r="S523" i="1"/>
  <c r="P523" i="1"/>
  <c r="L512" i="1"/>
  <c r="S512" i="1" s="1"/>
  <c r="P775" i="1"/>
  <c r="S527" i="1"/>
  <c r="R527" i="1"/>
  <c r="R523" i="1"/>
  <c r="S749" i="1"/>
  <c r="O749" i="1"/>
  <c r="R521" i="1"/>
  <c r="R525" i="1"/>
  <c r="R529" i="1"/>
  <c r="D515" i="2"/>
  <c r="S518" i="1"/>
  <c r="S522" i="1"/>
  <c r="S526" i="1"/>
  <c r="S519" i="1"/>
  <c r="R520" i="1"/>
  <c r="R524" i="1"/>
  <c r="R528" i="1"/>
  <c r="S520" i="1"/>
  <c r="S524" i="1"/>
  <c r="S528" i="1"/>
  <c r="L515" i="2"/>
  <c r="N515" i="2"/>
  <c r="S515" i="2"/>
  <c r="D510" i="2"/>
  <c r="L494" i="1"/>
  <c r="M63" i="3" s="1"/>
  <c r="R512" i="1" l="1"/>
  <c r="O512" i="1"/>
  <c r="O511" i="1" s="1"/>
  <c r="L511" i="1"/>
  <c r="M73" i="3" s="1"/>
  <c r="M72" i="3" s="1"/>
  <c r="N72" i="3" s="1"/>
  <c r="C515" i="2"/>
  <c r="L517" i="1"/>
  <c r="P517" i="1" s="1"/>
  <c r="P515" i="2"/>
  <c r="R511" i="1" l="1"/>
  <c r="S511" i="1"/>
  <c r="N73" i="3"/>
  <c r="R517" i="1"/>
  <c r="S517" i="1" s="1"/>
  <c r="N516" i="1"/>
  <c r="L516" i="1"/>
  <c r="M81" i="3" s="1"/>
  <c r="P516" i="1" l="1"/>
  <c r="L745" i="1" l="1"/>
  <c r="R745" i="1" s="1"/>
  <c r="S745" i="1" s="1"/>
  <c r="R409" i="1" l="1"/>
  <c r="C121" i="3" l="1"/>
  <c r="D121" i="3"/>
  <c r="D734" i="2" l="1"/>
  <c r="C734" i="2" s="1"/>
  <c r="L735" i="1" s="1"/>
  <c r="S735" i="1" s="1"/>
  <c r="L281" i="1"/>
  <c r="E257" i="2"/>
  <c r="F257" i="2"/>
  <c r="G257" i="2"/>
  <c r="H257" i="2"/>
  <c r="I257" i="2"/>
  <c r="J257" i="2"/>
  <c r="K257" i="2"/>
  <c r="L257" i="2"/>
  <c r="M257" i="2"/>
  <c r="N257" i="2"/>
  <c r="O257" i="2"/>
  <c r="P257" i="2"/>
  <c r="Q257" i="2"/>
  <c r="R257" i="2"/>
  <c r="S257" i="2"/>
  <c r="T257" i="2"/>
  <c r="U257" i="2"/>
  <c r="D349" i="2"/>
  <c r="C349" i="2" s="1"/>
  <c r="L350" i="1" s="1"/>
  <c r="R350" i="1" s="1"/>
  <c r="S350" i="1" s="1"/>
  <c r="D348" i="2"/>
  <c r="C348" i="2" s="1"/>
  <c r="L349" i="1" s="1"/>
  <c r="D347" i="2"/>
  <c r="C347" i="2" s="1"/>
  <c r="L348" i="1" s="1"/>
  <c r="R348" i="1" s="1"/>
  <c r="S348" i="1" s="1"/>
  <c r="D346" i="2"/>
  <c r="C346" i="2" s="1"/>
  <c r="L347" i="1" s="1"/>
  <c r="N347" i="1" s="1"/>
  <c r="P347" i="1" s="1"/>
  <c r="D345" i="2"/>
  <c r="C345" i="2" s="1"/>
  <c r="L346" i="1" s="1"/>
  <c r="R346" i="1" s="1"/>
  <c r="S346" i="1" s="1"/>
  <c r="D344" i="2"/>
  <c r="C344" i="2" s="1"/>
  <c r="L345" i="1" s="1"/>
  <c r="N345" i="1" s="1"/>
  <c r="D343" i="2"/>
  <c r="C343" i="2" s="1"/>
  <c r="L344" i="1" s="1"/>
  <c r="R344" i="1" s="1"/>
  <c r="S344" i="1" s="1"/>
  <c r="V342" i="2"/>
  <c r="D342" i="2"/>
  <c r="V341" i="2"/>
  <c r="D341" i="2"/>
  <c r="D340" i="2"/>
  <c r="C340" i="2" s="1"/>
  <c r="L341" i="1" s="1"/>
  <c r="D339" i="2"/>
  <c r="C339" i="2" s="1"/>
  <c r="L340" i="1" s="1"/>
  <c r="R340" i="1" s="1"/>
  <c r="S340" i="1" s="1"/>
  <c r="D338" i="2"/>
  <c r="C338" i="2" s="1"/>
  <c r="L339" i="1" s="1"/>
  <c r="N339" i="1" s="1"/>
  <c r="D337" i="2"/>
  <c r="C337" i="2" s="1"/>
  <c r="L338" i="1" s="1"/>
  <c r="D336" i="2"/>
  <c r="C336" i="2" s="1"/>
  <c r="L337" i="1" s="1"/>
  <c r="D335" i="2"/>
  <c r="C335" i="2" s="1"/>
  <c r="L336" i="1" s="1"/>
  <c r="R336" i="1" s="1"/>
  <c r="S336" i="1" s="1"/>
  <c r="D334" i="2"/>
  <c r="C334" i="2" s="1"/>
  <c r="L335" i="1" s="1"/>
  <c r="N335" i="1" s="1"/>
  <c r="D333" i="2"/>
  <c r="C333" i="2" s="1"/>
  <c r="L334" i="1" s="1"/>
  <c r="R334" i="1" s="1"/>
  <c r="S334" i="1" s="1"/>
  <c r="D332" i="2"/>
  <c r="C332" i="2" s="1"/>
  <c r="L333" i="1" s="1"/>
  <c r="D331" i="2"/>
  <c r="C331" i="2" s="1"/>
  <c r="L332" i="1" s="1"/>
  <c r="R332" i="1" s="1"/>
  <c r="S332" i="1" s="1"/>
  <c r="D330" i="2"/>
  <c r="C330" i="2" s="1"/>
  <c r="L331" i="1" s="1"/>
  <c r="N331" i="1" s="1"/>
  <c r="P331" i="1" s="1"/>
  <c r="D329" i="2"/>
  <c r="C329" i="2" s="1"/>
  <c r="L330" i="1" s="1"/>
  <c r="R330" i="1" s="1"/>
  <c r="S330" i="1" s="1"/>
  <c r="D328" i="2"/>
  <c r="C328" i="2" s="1"/>
  <c r="L329" i="1" s="1"/>
  <c r="N329" i="1" s="1"/>
  <c r="V327" i="2"/>
  <c r="D327" i="2"/>
  <c r="D326" i="2"/>
  <c r="C326" i="2" s="1"/>
  <c r="L327" i="1" s="1"/>
  <c r="N327" i="1" s="1"/>
  <c r="P327" i="1" s="1"/>
  <c r="D325" i="2"/>
  <c r="C325" i="2" s="1"/>
  <c r="L326" i="1" s="1"/>
  <c r="D324" i="2"/>
  <c r="C324" i="2" s="1"/>
  <c r="L325" i="1" s="1"/>
  <c r="N325" i="1" s="1"/>
  <c r="V323" i="2"/>
  <c r="D323" i="2"/>
  <c r="D322" i="2"/>
  <c r="C322" i="2" s="1"/>
  <c r="L323" i="1" s="1"/>
  <c r="N323" i="1" s="1"/>
  <c r="D321" i="2"/>
  <c r="C321" i="2" s="1"/>
  <c r="L322" i="1" s="1"/>
  <c r="D320" i="2"/>
  <c r="C320" i="2" s="1"/>
  <c r="L321" i="1" s="1"/>
  <c r="N321" i="1" s="1"/>
  <c r="D319" i="2"/>
  <c r="C319" i="2" s="1"/>
  <c r="L320" i="1" s="1"/>
  <c r="N320" i="1" s="1"/>
  <c r="P320" i="1" s="1"/>
  <c r="D318" i="2"/>
  <c r="C318" i="2" s="1"/>
  <c r="L319" i="1" s="1"/>
  <c r="N319" i="1" s="1"/>
  <c r="D317" i="2"/>
  <c r="C317" i="2" s="1"/>
  <c r="L318" i="1" s="1"/>
  <c r="R318" i="1" s="1"/>
  <c r="S318" i="1" s="1"/>
  <c r="D316" i="2"/>
  <c r="C316" i="2" s="1"/>
  <c r="L317" i="1" s="1"/>
  <c r="D315" i="2"/>
  <c r="C315" i="2" s="1"/>
  <c r="L316" i="1" s="1"/>
  <c r="N316" i="1" s="1"/>
  <c r="P316" i="1" s="1"/>
  <c r="D314" i="2"/>
  <c r="C314" i="2" s="1"/>
  <c r="L315" i="1" s="1"/>
  <c r="N315" i="1" s="1"/>
  <c r="P315" i="1" s="1"/>
  <c r="D313" i="2"/>
  <c r="C313" i="2" s="1"/>
  <c r="L314" i="1" s="1"/>
  <c r="R314" i="1" s="1"/>
  <c r="S314" i="1" s="1"/>
  <c r="D312" i="2"/>
  <c r="C312" i="2" s="1"/>
  <c r="L313" i="1" s="1"/>
  <c r="N313" i="1" s="1"/>
  <c r="D311" i="2"/>
  <c r="C311" i="2" s="1"/>
  <c r="L312" i="1" s="1"/>
  <c r="R312" i="1" s="1"/>
  <c r="S312" i="1" s="1"/>
  <c r="D310" i="2"/>
  <c r="C310" i="2" s="1"/>
  <c r="L311" i="1" s="1"/>
  <c r="N311" i="1" s="1"/>
  <c r="P311" i="1" s="1"/>
  <c r="D309" i="2"/>
  <c r="C309" i="2" s="1"/>
  <c r="L310" i="1" s="1"/>
  <c r="R310" i="1" s="1"/>
  <c r="S310" i="1" s="1"/>
  <c r="D308" i="2"/>
  <c r="C308" i="2" s="1"/>
  <c r="L309" i="1" s="1"/>
  <c r="N309" i="1" s="1"/>
  <c r="D307" i="2"/>
  <c r="C307" i="2" s="1"/>
  <c r="L308" i="1" s="1"/>
  <c r="D306" i="2"/>
  <c r="C306" i="2" s="1"/>
  <c r="L307" i="1" s="1"/>
  <c r="N307" i="1" s="1"/>
  <c r="D305" i="2"/>
  <c r="C305" i="2" s="1"/>
  <c r="L306" i="1" s="1"/>
  <c r="D304" i="2"/>
  <c r="C304" i="2" s="1"/>
  <c r="L305" i="1" s="1"/>
  <c r="D303" i="2"/>
  <c r="C303" i="2" s="1"/>
  <c r="L304" i="1" s="1"/>
  <c r="R304" i="1" s="1"/>
  <c r="S304" i="1" s="1"/>
  <c r="D302" i="2"/>
  <c r="C302" i="2" s="1"/>
  <c r="L303" i="1" s="1"/>
  <c r="N303" i="1" s="1"/>
  <c r="P303" i="1" s="1"/>
  <c r="D301" i="2"/>
  <c r="C301" i="2" s="1"/>
  <c r="L302" i="1" s="1"/>
  <c r="R302" i="1" s="1"/>
  <c r="S302" i="1" s="1"/>
  <c r="D300" i="2"/>
  <c r="C300" i="2" s="1"/>
  <c r="L301" i="1" s="1"/>
  <c r="D299" i="2"/>
  <c r="C299" i="2" s="1"/>
  <c r="L300" i="1" s="1"/>
  <c r="R300" i="1" s="1"/>
  <c r="S300" i="1" s="1"/>
  <c r="D298" i="2"/>
  <c r="C298" i="2" s="1"/>
  <c r="L299" i="1" s="1"/>
  <c r="D297" i="2"/>
  <c r="C297" i="2" s="1"/>
  <c r="L298" i="1" s="1"/>
  <c r="D296" i="2"/>
  <c r="C296" i="2" s="1"/>
  <c r="L297" i="1" s="1"/>
  <c r="D295" i="2"/>
  <c r="C295" i="2" s="1"/>
  <c r="L296" i="1" s="1"/>
  <c r="D294" i="2"/>
  <c r="C294" i="2" s="1"/>
  <c r="L295" i="1" s="1"/>
  <c r="D293" i="2"/>
  <c r="C293" i="2" s="1"/>
  <c r="L294" i="1" s="1"/>
  <c r="D292" i="2"/>
  <c r="C292" i="2" s="1"/>
  <c r="L293" i="1" s="1"/>
  <c r="D291" i="2"/>
  <c r="C291" i="2" s="1"/>
  <c r="L292" i="1" s="1"/>
  <c r="R292" i="1" s="1"/>
  <c r="S292" i="1" s="1"/>
  <c r="D290" i="2"/>
  <c r="C290" i="2" s="1"/>
  <c r="L291" i="1" s="1"/>
  <c r="D289" i="2"/>
  <c r="C289" i="2" s="1"/>
  <c r="L290" i="1" s="1"/>
  <c r="D288" i="2"/>
  <c r="C288" i="2" s="1"/>
  <c r="L289" i="1" s="1"/>
  <c r="D287" i="2"/>
  <c r="C287" i="2" s="1"/>
  <c r="L288" i="1" s="1"/>
  <c r="D286" i="2"/>
  <c r="C286" i="2" s="1"/>
  <c r="L287" i="1" s="1"/>
  <c r="D285" i="2"/>
  <c r="C285" i="2" s="1"/>
  <c r="L286" i="1" s="1"/>
  <c r="D284" i="2"/>
  <c r="C284" i="2" s="1"/>
  <c r="L285" i="1" s="1"/>
  <c r="D283" i="2"/>
  <c r="C283" i="2" s="1"/>
  <c r="L284" i="1" s="1"/>
  <c r="R284" i="1" s="1"/>
  <c r="S284" i="1" s="1"/>
  <c r="D282" i="2"/>
  <c r="C282" i="2" s="1"/>
  <c r="L283" i="1" s="1"/>
  <c r="D281" i="2"/>
  <c r="C281" i="2" s="1"/>
  <c r="L282" i="1" s="1"/>
  <c r="D280" i="2"/>
  <c r="D279" i="2"/>
  <c r="C279" i="2" s="1"/>
  <c r="L280" i="1" s="1"/>
  <c r="D278" i="2"/>
  <c r="C278" i="2" s="1"/>
  <c r="L279" i="1" s="1"/>
  <c r="D277" i="2"/>
  <c r="C277" i="2" s="1"/>
  <c r="L278" i="1" s="1"/>
  <c r="N278" i="1" s="1"/>
  <c r="D276" i="2"/>
  <c r="C276" i="2" s="1"/>
  <c r="L277" i="1" s="1"/>
  <c r="D275" i="2"/>
  <c r="C275" i="2" s="1"/>
  <c r="L276" i="1" s="1"/>
  <c r="R276" i="1" s="1"/>
  <c r="S276" i="1" s="1"/>
  <c r="D274" i="2"/>
  <c r="C274" i="2" s="1"/>
  <c r="L275" i="1" s="1"/>
  <c r="D273" i="2"/>
  <c r="C273" i="2" s="1"/>
  <c r="L274" i="1" s="1"/>
  <c r="D272" i="2"/>
  <c r="C272" i="2" s="1"/>
  <c r="L273" i="1" s="1"/>
  <c r="D271" i="2"/>
  <c r="C271" i="2" s="1"/>
  <c r="L272" i="1" s="1"/>
  <c r="R272" i="1" s="1"/>
  <c r="S272" i="1" s="1"/>
  <c r="D270" i="2"/>
  <c r="C270" i="2" s="1"/>
  <c r="L271" i="1" s="1"/>
  <c r="D269" i="2"/>
  <c r="C269" i="2" s="1"/>
  <c r="L270" i="1" s="1"/>
  <c r="D268" i="2"/>
  <c r="C268" i="2" s="1"/>
  <c r="L269" i="1" s="1"/>
  <c r="N269" i="1" s="1"/>
  <c r="D267" i="2"/>
  <c r="C267" i="2" s="1"/>
  <c r="L268" i="1" s="1"/>
  <c r="R268" i="1" s="1"/>
  <c r="S268" i="1" s="1"/>
  <c r="D266" i="2"/>
  <c r="C266" i="2" s="1"/>
  <c r="L267" i="1" s="1"/>
  <c r="D265" i="2"/>
  <c r="C265" i="2" s="1"/>
  <c r="L266" i="1" s="1"/>
  <c r="D264" i="2"/>
  <c r="C264" i="2" s="1"/>
  <c r="L265" i="1" s="1"/>
  <c r="D263" i="2"/>
  <c r="C263" i="2" s="1"/>
  <c r="L264" i="1" s="1"/>
  <c r="R264" i="1" s="1"/>
  <c r="S264" i="1" s="1"/>
  <c r="D262" i="2"/>
  <c r="C262" i="2" s="1"/>
  <c r="L263" i="1" s="1"/>
  <c r="D261" i="2"/>
  <c r="C261" i="2" s="1"/>
  <c r="L262" i="1" s="1"/>
  <c r="N262" i="1" s="1"/>
  <c r="D260" i="2"/>
  <c r="C260" i="2" s="1"/>
  <c r="L261" i="1" s="1"/>
  <c r="R261" i="1" s="1"/>
  <c r="S261" i="1" s="1"/>
  <c r="D259" i="2"/>
  <c r="C259" i="2" s="1"/>
  <c r="L260" i="1" s="1"/>
  <c r="R260" i="1" s="1"/>
  <c r="S260" i="1" s="1"/>
  <c r="D258" i="2"/>
  <c r="I258" i="1"/>
  <c r="J258" i="1"/>
  <c r="K258" i="1"/>
  <c r="M258" i="1"/>
  <c r="O258" i="1"/>
  <c r="Q258" i="1"/>
  <c r="H258" i="1"/>
  <c r="C341" i="2" l="1"/>
  <c r="L342" i="1" s="1"/>
  <c r="R342" i="1" s="1"/>
  <c r="S342" i="1" s="1"/>
  <c r="C327" i="2"/>
  <c r="L328" i="1" s="1"/>
  <c r="R328" i="1" s="1"/>
  <c r="S328" i="1" s="1"/>
  <c r="V257" i="2"/>
  <c r="C342" i="2"/>
  <c r="L343" i="1" s="1"/>
  <c r="N343" i="1" s="1"/>
  <c r="P343" i="1" s="1"/>
  <c r="D257" i="2"/>
  <c r="P735" i="1"/>
  <c r="R735" i="1"/>
  <c r="N265" i="1"/>
  <c r="P265" i="1" s="1"/>
  <c r="R265" i="1"/>
  <c r="S265" i="1" s="1"/>
  <c r="R288" i="1"/>
  <c r="S288" i="1" s="1"/>
  <c r="N288" i="1"/>
  <c r="P288" i="1" s="1"/>
  <c r="N296" i="1"/>
  <c r="P296" i="1" s="1"/>
  <c r="R296" i="1"/>
  <c r="S296" i="1" s="1"/>
  <c r="R308" i="1"/>
  <c r="S308" i="1" s="1"/>
  <c r="N308" i="1"/>
  <c r="P308" i="1" s="1"/>
  <c r="R280" i="1"/>
  <c r="S280" i="1" s="1"/>
  <c r="N280" i="1"/>
  <c r="P280" i="1" s="1"/>
  <c r="C258" i="2"/>
  <c r="N272" i="1"/>
  <c r="P272" i="1" s="1"/>
  <c r="N260" i="1"/>
  <c r="P260" i="1" s="1"/>
  <c r="N264" i="1"/>
  <c r="P264" i="1" s="1"/>
  <c r="N268" i="1"/>
  <c r="P268" i="1" s="1"/>
  <c r="N304" i="1"/>
  <c r="P304" i="1" s="1"/>
  <c r="R303" i="1"/>
  <c r="S303" i="1" s="1"/>
  <c r="C323" i="2"/>
  <c r="L324" i="1" s="1"/>
  <c r="R324" i="1" s="1"/>
  <c r="S324" i="1" s="1"/>
  <c r="R320" i="1"/>
  <c r="S320" i="1" s="1"/>
  <c r="R327" i="1"/>
  <c r="S327" i="1" s="1"/>
  <c r="N348" i="1"/>
  <c r="P348" i="1" s="1"/>
  <c r="R339" i="1"/>
  <c r="S339" i="1" s="1"/>
  <c r="R316" i="1"/>
  <c r="S316" i="1" s="1"/>
  <c r="N332" i="1"/>
  <c r="P332" i="1" s="1"/>
  <c r="R343" i="1"/>
  <c r="S343" i="1" s="1"/>
  <c r="N276" i="1"/>
  <c r="P276" i="1" s="1"/>
  <c r="P307" i="1"/>
  <c r="N312" i="1"/>
  <c r="P312" i="1" s="1"/>
  <c r="R315" i="1"/>
  <c r="S315" i="1" s="1"/>
  <c r="P319" i="1"/>
  <c r="N336" i="1"/>
  <c r="P336" i="1" s="1"/>
  <c r="N284" i="1"/>
  <c r="P284" i="1" s="1"/>
  <c r="N292" i="1"/>
  <c r="P292" i="1" s="1"/>
  <c r="N300" i="1"/>
  <c r="P300" i="1" s="1"/>
  <c r="R307" i="1"/>
  <c r="S307" i="1" s="1"/>
  <c r="R319" i="1"/>
  <c r="S319" i="1" s="1"/>
  <c r="P323" i="1"/>
  <c r="R331" i="1"/>
  <c r="S331" i="1" s="1"/>
  <c r="P335" i="1"/>
  <c r="N340" i="1"/>
  <c r="P340" i="1" s="1"/>
  <c r="N344" i="1"/>
  <c r="P344" i="1" s="1"/>
  <c r="R347" i="1"/>
  <c r="S347" i="1" s="1"/>
  <c r="N261" i="1"/>
  <c r="P261" i="1" s="1"/>
  <c r="R311" i="1"/>
  <c r="S311" i="1" s="1"/>
  <c r="R323" i="1"/>
  <c r="S323" i="1" s="1"/>
  <c r="R335" i="1"/>
  <c r="S335" i="1" s="1"/>
  <c r="P339" i="1"/>
  <c r="R266" i="1"/>
  <c r="S266" i="1" s="1"/>
  <c r="R273" i="1"/>
  <c r="S273" i="1" s="1"/>
  <c r="N275" i="1"/>
  <c r="P275" i="1" s="1"/>
  <c r="R275" i="1"/>
  <c r="S275" i="1" s="1"/>
  <c r="R282" i="1"/>
  <c r="S282" i="1" s="1"/>
  <c r="N282" i="1"/>
  <c r="P282" i="1" s="1"/>
  <c r="R290" i="1"/>
  <c r="S290" i="1" s="1"/>
  <c r="N290" i="1"/>
  <c r="P290" i="1" s="1"/>
  <c r="R298" i="1"/>
  <c r="S298" i="1" s="1"/>
  <c r="N298" i="1"/>
  <c r="P298" i="1" s="1"/>
  <c r="N306" i="1"/>
  <c r="P306" i="1" s="1"/>
  <c r="R306" i="1"/>
  <c r="S306" i="1" s="1"/>
  <c r="N338" i="1"/>
  <c r="P338" i="1" s="1"/>
  <c r="R338" i="1"/>
  <c r="S338" i="1" s="1"/>
  <c r="N266" i="1"/>
  <c r="P266" i="1" s="1"/>
  <c r="R270" i="1"/>
  <c r="S270" i="1" s="1"/>
  <c r="N273" i="1"/>
  <c r="P273" i="1" s="1"/>
  <c r="R277" i="1"/>
  <c r="S277" i="1" s="1"/>
  <c r="N279" i="1"/>
  <c r="P279" i="1" s="1"/>
  <c r="R279" i="1"/>
  <c r="S279" i="1" s="1"/>
  <c r="N283" i="1"/>
  <c r="P283" i="1" s="1"/>
  <c r="R283" i="1"/>
  <c r="S283" i="1" s="1"/>
  <c r="R285" i="1"/>
  <c r="S285" i="1" s="1"/>
  <c r="N285" i="1"/>
  <c r="P285" i="1" s="1"/>
  <c r="N291" i="1"/>
  <c r="P291" i="1" s="1"/>
  <c r="R291" i="1"/>
  <c r="S291" i="1" s="1"/>
  <c r="R293" i="1"/>
  <c r="S293" i="1" s="1"/>
  <c r="N293" i="1"/>
  <c r="P293" i="1" s="1"/>
  <c r="N299" i="1"/>
  <c r="P299" i="1" s="1"/>
  <c r="R299" i="1"/>
  <c r="S299" i="1" s="1"/>
  <c r="R301" i="1"/>
  <c r="S301" i="1" s="1"/>
  <c r="N301" i="1"/>
  <c r="P301" i="1" s="1"/>
  <c r="R333" i="1"/>
  <c r="S333" i="1" s="1"/>
  <c r="N333" i="1"/>
  <c r="P333" i="1" s="1"/>
  <c r="N263" i="1"/>
  <c r="P263" i="1" s="1"/>
  <c r="N267" i="1"/>
  <c r="P267" i="1" s="1"/>
  <c r="R267" i="1"/>
  <c r="S267" i="1" s="1"/>
  <c r="N270" i="1"/>
  <c r="P270" i="1" s="1"/>
  <c r="R274" i="1"/>
  <c r="S274" i="1" s="1"/>
  <c r="N277" i="1"/>
  <c r="P277" i="1" s="1"/>
  <c r="R281" i="1"/>
  <c r="S281" i="1" s="1"/>
  <c r="R286" i="1"/>
  <c r="S286" i="1" s="1"/>
  <c r="N286" i="1"/>
  <c r="P286" i="1" s="1"/>
  <c r="R294" i="1"/>
  <c r="S294" i="1" s="1"/>
  <c r="N294" i="1"/>
  <c r="P294" i="1" s="1"/>
  <c r="N322" i="1"/>
  <c r="P322" i="1" s="1"/>
  <c r="R322" i="1"/>
  <c r="S322" i="1" s="1"/>
  <c r="R349" i="1"/>
  <c r="S349" i="1" s="1"/>
  <c r="N349" i="1"/>
  <c r="P349" i="1" s="1"/>
  <c r="R262" i="1"/>
  <c r="S262" i="1" s="1"/>
  <c r="P262" i="1"/>
  <c r="R263" i="1"/>
  <c r="S263" i="1" s="1"/>
  <c r="R269" i="1"/>
  <c r="S269" i="1" s="1"/>
  <c r="P269" i="1"/>
  <c r="N271" i="1"/>
  <c r="P271" i="1" s="1"/>
  <c r="R271" i="1"/>
  <c r="S271" i="1" s="1"/>
  <c r="N274" i="1"/>
  <c r="P274" i="1" s="1"/>
  <c r="P278" i="1"/>
  <c r="R278" i="1"/>
  <c r="S278" i="1" s="1"/>
  <c r="N281" i="1"/>
  <c r="P281" i="1" s="1"/>
  <c r="N287" i="1"/>
  <c r="P287" i="1" s="1"/>
  <c r="R287" i="1"/>
  <c r="S287" i="1" s="1"/>
  <c r="R289" i="1"/>
  <c r="S289" i="1" s="1"/>
  <c r="N289" i="1"/>
  <c r="P289" i="1" s="1"/>
  <c r="N295" i="1"/>
  <c r="P295" i="1" s="1"/>
  <c r="R295" i="1"/>
  <c r="S295" i="1" s="1"/>
  <c r="R297" i="1"/>
  <c r="S297" i="1" s="1"/>
  <c r="N297" i="1"/>
  <c r="P297" i="1" s="1"/>
  <c r="R317" i="1"/>
  <c r="S317" i="1" s="1"/>
  <c r="N317" i="1"/>
  <c r="R305" i="1"/>
  <c r="S305" i="1" s="1"/>
  <c r="N326" i="1"/>
  <c r="P326" i="1" s="1"/>
  <c r="R337" i="1"/>
  <c r="S337" i="1" s="1"/>
  <c r="N305" i="1"/>
  <c r="P305" i="1" s="1"/>
  <c r="R309" i="1"/>
  <c r="S309" i="1" s="1"/>
  <c r="P309" i="1"/>
  <c r="N314" i="1"/>
  <c r="P314" i="1" s="1"/>
  <c r="R325" i="1"/>
  <c r="S325" i="1" s="1"/>
  <c r="P325" i="1"/>
  <c r="R326" i="1"/>
  <c r="S326" i="1" s="1"/>
  <c r="N330" i="1"/>
  <c r="P330" i="1" s="1"/>
  <c r="N337" i="1"/>
  <c r="P337" i="1" s="1"/>
  <c r="R341" i="1"/>
  <c r="S341" i="1" s="1"/>
  <c r="N346" i="1"/>
  <c r="P346" i="1" s="1"/>
  <c r="N310" i="1"/>
  <c r="P310" i="1" s="1"/>
  <c r="R321" i="1"/>
  <c r="S321" i="1" s="1"/>
  <c r="P321" i="1"/>
  <c r="N302" i="1"/>
  <c r="P302" i="1" s="1"/>
  <c r="R313" i="1"/>
  <c r="S313" i="1" s="1"/>
  <c r="P313" i="1"/>
  <c r="N318" i="1"/>
  <c r="P318" i="1" s="1"/>
  <c r="R329" i="1"/>
  <c r="S329" i="1" s="1"/>
  <c r="P329" i="1"/>
  <c r="N334" i="1"/>
  <c r="P334" i="1" s="1"/>
  <c r="N341" i="1"/>
  <c r="P341" i="1" s="1"/>
  <c r="R345" i="1"/>
  <c r="S345" i="1" s="1"/>
  <c r="P345" i="1"/>
  <c r="D489" i="2"/>
  <c r="C489" i="2" s="1"/>
  <c r="L490" i="1" s="1"/>
  <c r="D487" i="2"/>
  <c r="C487" i="2" s="1"/>
  <c r="L488" i="1" s="1"/>
  <c r="D486" i="2"/>
  <c r="C486" i="2" s="1"/>
  <c r="L487" i="1" s="1"/>
  <c r="D485" i="2"/>
  <c r="C485" i="2" s="1"/>
  <c r="L486" i="1" s="1"/>
  <c r="D483" i="2"/>
  <c r="C483" i="2" s="1"/>
  <c r="L484" i="1" s="1"/>
  <c r="R484" i="1" s="1"/>
  <c r="S484" i="1" s="1"/>
  <c r="D482" i="2"/>
  <c r="C482" i="2" s="1"/>
  <c r="D481" i="2"/>
  <c r="C481" i="2" s="1"/>
  <c r="L482" i="1" s="1"/>
  <c r="R482" i="1" s="1"/>
  <c r="S482" i="1" s="1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I481" i="1"/>
  <c r="J481" i="1"/>
  <c r="K481" i="1"/>
  <c r="D47" i="3" s="1"/>
  <c r="M481" i="1"/>
  <c r="O481" i="1"/>
  <c r="Q481" i="1"/>
  <c r="H481" i="1"/>
  <c r="C47" i="3" s="1"/>
  <c r="D28" i="3"/>
  <c r="D442" i="2"/>
  <c r="C442" i="2" s="1"/>
  <c r="L443" i="1" s="1"/>
  <c r="R443" i="1" s="1"/>
  <c r="S443" i="1" s="1"/>
  <c r="D441" i="2"/>
  <c r="D440" i="2"/>
  <c r="C440" i="2" s="1"/>
  <c r="I440" i="1"/>
  <c r="J440" i="1"/>
  <c r="K440" i="1"/>
  <c r="M440" i="1"/>
  <c r="O440" i="1"/>
  <c r="Q440" i="1"/>
  <c r="H440" i="1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N342" i="1" l="1"/>
  <c r="P342" i="1" s="1"/>
  <c r="P490" i="1"/>
  <c r="R490" i="1"/>
  <c r="S490" i="1" s="1"/>
  <c r="N328" i="1"/>
  <c r="P328" i="1" s="1"/>
  <c r="D480" i="2"/>
  <c r="N324" i="1"/>
  <c r="P324" i="1" s="1"/>
  <c r="L259" i="1"/>
  <c r="C257" i="2"/>
  <c r="D439" i="2"/>
  <c r="P317" i="1"/>
  <c r="L441" i="1"/>
  <c r="N488" i="1"/>
  <c r="P488" i="1" s="1"/>
  <c r="R488" i="1"/>
  <c r="S488" i="1" s="1"/>
  <c r="R486" i="1"/>
  <c r="S486" i="1" s="1"/>
  <c r="P486" i="1"/>
  <c r="R487" i="1"/>
  <c r="S487" i="1" s="1"/>
  <c r="N487" i="1"/>
  <c r="P487" i="1" s="1"/>
  <c r="C480" i="2"/>
  <c r="C441" i="2"/>
  <c r="L442" i="1" s="1"/>
  <c r="N442" i="1" s="1"/>
  <c r="P442" i="1" s="1"/>
  <c r="L483" i="1"/>
  <c r="L481" i="1" s="1"/>
  <c r="M47" i="3" s="1"/>
  <c r="N484" i="1"/>
  <c r="P484" i="1" s="1"/>
  <c r="N482" i="1"/>
  <c r="P443" i="1"/>
  <c r="D216" i="2"/>
  <c r="C216" i="2" s="1"/>
  <c r="L217" i="1" s="1"/>
  <c r="D215" i="2"/>
  <c r="C215" i="2" s="1"/>
  <c r="L216" i="1" s="1"/>
  <c r="P216" i="1" l="1"/>
  <c r="R216" i="1"/>
  <c r="S216" i="1" s="1"/>
  <c r="P217" i="1"/>
  <c r="R217" i="1"/>
  <c r="S217" i="1" s="1"/>
  <c r="L440" i="1"/>
  <c r="M31" i="3" s="1"/>
  <c r="M29" i="3" s="1"/>
  <c r="L258" i="1"/>
  <c r="N259" i="1"/>
  <c r="R259" i="1"/>
  <c r="S259" i="1" s="1"/>
  <c r="R442" i="1"/>
  <c r="S442" i="1" s="1"/>
  <c r="N483" i="1"/>
  <c r="P483" i="1" s="1"/>
  <c r="R483" i="1"/>
  <c r="S483" i="1" s="1"/>
  <c r="R441" i="1"/>
  <c r="S441" i="1" s="1"/>
  <c r="N441" i="1"/>
  <c r="C439" i="2"/>
  <c r="P482" i="1"/>
  <c r="E214" i="2"/>
  <c r="F214" i="2"/>
  <c r="G214" i="2"/>
  <c r="H214" i="2"/>
  <c r="I214" i="2"/>
  <c r="J214" i="2"/>
  <c r="K214" i="2"/>
  <c r="L214" i="2"/>
  <c r="M214" i="2"/>
  <c r="N214" i="2"/>
  <c r="O214" i="2"/>
  <c r="P214" i="2"/>
  <c r="Q214" i="2"/>
  <c r="R214" i="2"/>
  <c r="S214" i="2"/>
  <c r="T214" i="2"/>
  <c r="U214" i="2"/>
  <c r="V214" i="2"/>
  <c r="I215" i="1"/>
  <c r="K215" i="1"/>
  <c r="M215" i="1"/>
  <c r="O215" i="1"/>
  <c r="Q215" i="1"/>
  <c r="H215" i="1"/>
  <c r="J215" i="1"/>
  <c r="P259" i="1" l="1"/>
  <c r="P258" i="1" s="1"/>
  <c r="N258" i="1"/>
  <c r="N481" i="1"/>
  <c r="P441" i="1"/>
  <c r="P440" i="1" s="1"/>
  <c r="N440" i="1"/>
  <c r="P481" i="1"/>
  <c r="L215" i="1"/>
  <c r="M50" i="3" s="1"/>
  <c r="C214" i="2"/>
  <c r="D214" i="2"/>
  <c r="N215" i="1" l="1"/>
  <c r="P215" i="1"/>
  <c r="D540" i="2" l="1"/>
  <c r="C540" i="2" s="1"/>
  <c r="L541" i="1" s="1"/>
  <c r="M97" i="3" s="1"/>
  <c r="D255" i="2"/>
  <c r="C255" i="2" s="1"/>
  <c r="L256" i="1" s="1"/>
  <c r="R256" i="1" s="1"/>
  <c r="S256" i="1" s="1"/>
  <c r="N541" i="1" l="1"/>
  <c r="P541" i="1" s="1"/>
  <c r="R541" i="1"/>
  <c r="S541" i="1" s="1"/>
  <c r="O256" i="1"/>
  <c r="D50" i="3" l="1"/>
  <c r="I408" i="1" l="1"/>
  <c r="I407" i="1" s="1"/>
  <c r="J408" i="1"/>
  <c r="J407" i="1" s="1"/>
  <c r="K408" i="1"/>
  <c r="K407" i="1" s="1"/>
  <c r="L408" i="1"/>
  <c r="L407" i="1" s="1"/>
  <c r="M408" i="1"/>
  <c r="M407" i="1" s="1"/>
  <c r="N408" i="1"/>
  <c r="N407" i="1" s="1"/>
  <c r="O408" i="1"/>
  <c r="O407" i="1" s="1"/>
  <c r="P408" i="1"/>
  <c r="P407" i="1" s="1"/>
  <c r="Q408" i="1"/>
  <c r="Q407" i="1" s="1"/>
  <c r="I405" i="1"/>
  <c r="I404" i="1" s="1"/>
  <c r="J405" i="1"/>
  <c r="J404" i="1" s="1"/>
  <c r="K405" i="1"/>
  <c r="K404" i="1" s="1"/>
  <c r="M405" i="1"/>
  <c r="M404" i="1" s="1"/>
  <c r="N405" i="1"/>
  <c r="N404" i="1" s="1"/>
  <c r="O405" i="1"/>
  <c r="O404" i="1" s="1"/>
  <c r="P405" i="1"/>
  <c r="P404" i="1" s="1"/>
  <c r="Q405" i="1"/>
  <c r="Q404" i="1" s="1"/>
  <c r="D166" i="3"/>
  <c r="I774" i="1"/>
  <c r="J774" i="1"/>
  <c r="K774" i="1"/>
  <c r="D162" i="3" s="1"/>
  <c r="M774" i="1"/>
  <c r="O774" i="1"/>
  <c r="Q774" i="1"/>
  <c r="I770" i="1"/>
  <c r="J770" i="1"/>
  <c r="K770" i="1"/>
  <c r="D159" i="3" s="1"/>
  <c r="M770" i="1"/>
  <c r="O770" i="1"/>
  <c r="Q770" i="1"/>
  <c r="I766" i="1"/>
  <c r="J766" i="1"/>
  <c r="K766" i="1"/>
  <c r="M766" i="1"/>
  <c r="O766" i="1"/>
  <c r="Q766" i="1"/>
  <c r="D146" i="3"/>
  <c r="M146" i="3"/>
  <c r="I754" i="1"/>
  <c r="J754" i="1"/>
  <c r="K754" i="1"/>
  <c r="D143" i="3" s="1"/>
  <c r="L754" i="1"/>
  <c r="M754" i="1"/>
  <c r="O754" i="1"/>
  <c r="Q754" i="1"/>
  <c r="I748" i="1"/>
  <c r="J748" i="1"/>
  <c r="K748" i="1"/>
  <c r="L748" i="1"/>
  <c r="M748" i="1"/>
  <c r="O748" i="1"/>
  <c r="Q748" i="1"/>
  <c r="I746" i="1"/>
  <c r="J746" i="1"/>
  <c r="K746" i="1"/>
  <c r="D132" i="3" s="1"/>
  <c r="M746" i="1"/>
  <c r="O746" i="1"/>
  <c r="Q746" i="1"/>
  <c r="I744" i="1"/>
  <c r="J744" i="1"/>
  <c r="K744" i="1"/>
  <c r="L744" i="1"/>
  <c r="M129" i="3" s="1"/>
  <c r="M744" i="1"/>
  <c r="O744" i="1"/>
  <c r="Q744" i="1"/>
  <c r="I741" i="1"/>
  <c r="J741" i="1"/>
  <c r="K741" i="1"/>
  <c r="M741" i="1"/>
  <c r="O741" i="1"/>
  <c r="Q741" i="1"/>
  <c r="I739" i="1"/>
  <c r="J739" i="1"/>
  <c r="K739" i="1"/>
  <c r="M739" i="1"/>
  <c r="O739" i="1"/>
  <c r="Q739" i="1"/>
  <c r="I737" i="1"/>
  <c r="J737" i="1"/>
  <c r="K737" i="1"/>
  <c r="D117" i="3" s="1"/>
  <c r="M737" i="1"/>
  <c r="O737" i="1"/>
  <c r="Q737" i="1"/>
  <c r="I734" i="1"/>
  <c r="J734" i="1"/>
  <c r="K734" i="1"/>
  <c r="M734" i="1"/>
  <c r="O734" i="1"/>
  <c r="Q734" i="1"/>
  <c r="Q731" i="1" s="1"/>
  <c r="I732" i="1"/>
  <c r="J732" i="1"/>
  <c r="K732" i="1"/>
  <c r="M732" i="1"/>
  <c r="N732" i="1"/>
  <c r="P732" i="1"/>
  <c r="I543" i="1"/>
  <c r="I542" i="1" s="1"/>
  <c r="K543" i="1"/>
  <c r="K542" i="1" s="1"/>
  <c r="L543" i="1"/>
  <c r="M542" i="1"/>
  <c r="O542" i="1"/>
  <c r="Q542" i="1"/>
  <c r="I515" i="1"/>
  <c r="J515" i="1"/>
  <c r="K515" i="1"/>
  <c r="M515" i="1"/>
  <c r="O515" i="1"/>
  <c r="Q515" i="1"/>
  <c r="I513" i="1"/>
  <c r="J513" i="1"/>
  <c r="K513" i="1"/>
  <c r="M513" i="1"/>
  <c r="N513" i="1"/>
  <c r="P513" i="1"/>
  <c r="I500" i="1"/>
  <c r="J500" i="1"/>
  <c r="K500" i="1"/>
  <c r="D67" i="3" s="1"/>
  <c r="M500" i="1"/>
  <c r="O500" i="1"/>
  <c r="Q500" i="1"/>
  <c r="D63" i="3"/>
  <c r="I491" i="1"/>
  <c r="J491" i="1"/>
  <c r="K491" i="1"/>
  <c r="D59" i="3" s="1"/>
  <c r="L491" i="1"/>
  <c r="M491" i="1"/>
  <c r="O491" i="1"/>
  <c r="Q491" i="1"/>
  <c r="I489" i="1"/>
  <c r="J489" i="1"/>
  <c r="K489" i="1"/>
  <c r="M489" i="1"/>
  <c r="O489" i="1"/>
  <c r="Q489" i="1"/>
  <c r="I485" i="1"/>
  <c r="K485" i="1"/>
  <c r="D51" i="3" s="1"/>
  <c r="L485" i="1"/>
  <c r="M51" i="3" s="1"/>
  <c r="M48" i="3" s="1"/>
  <c r="M485" i="1"/>
  <c r="O485" i="1"/>
  <c r="Q485" i="1"/>
  <c r="I478" i="1"/>
  <c r="J478" i="1"/>
  <c r="K478" i="1"/>
  <c r="D43" i="3" s="1"/>
  <c r="M478" i="1"/>
  <c r="O478" i="1"/>
  <c r="Q478" i="1"/>
  <c r="I472" i="1"/>
  <c r="K472" i="1"/>
  <c r="D39" i="3" s="1"/>
  <c r="M472" i="1"/>
  <c r="O472" i="1"/>
  <c r="Q472" i="1"/>
  <c r="I444" i="1"/>
  <c r="K444" i="1"/>
  <c r="D35" i="3" s="1"/>
  <c r="L444" i="1"/>
  <c r="M35" i="3" s="1"/>
  <c r="M444" i="1"/>
  <c r="O444" i="1"/>
  <c r="Q444" i="1"/>
  <c r="D31" i="3"/>
  <c r="I432" i="1"/>
  <c r="I431" i="1" s="1"/>
  <c r="J432" i="1"/>
  <c r="J431" i="1" s="1"/>
  <c r="K432" i="1"/>
  <c r="K431" i="1" s="1"/>
  <c r="L432" i="1"/>
  <c r="M432" i="1"/>
  <c r="M431" i="1" s="1"/>
  <c r="O432" i="1"/>
  <c r="O431" i="1" s="1"/>
  <c r="Q432" i="1"/>
  <c r="Q431" i="1" s="1"/>
  <c r="I415" i="1"/>
  <c r="K415" i="1"/>
  <c r="M415" i="1"/>
  <c r="O415" i="1"/>
  <c r="Q415" i="1"/>
  <c r="H9" i="3"/>
  <c r="I9" i="3" s="1"/>
  <c r="L542" i="1" l="1"/>
  <c r="P543" i="1"/>
  <c r="N543" i="1" s="1"/>
  <c r="M503" i="1"/>
  <c r="L431" i="1"/>
  <c r="M27" i="3"/>
  <c r="I503" i="1"/>
  <c r="K503" i="1"/>
  <c r="J503" i="1"/>
  <c r="I731" i="1"/>
  <c r="M731" i="1"/>
  <c r="K731" i="1"/>
  <c r="J731" i="1"/>
  <c r="J403" i="1"/>
  <c r="M439" i="1"/>
  <c r="I769" i="1"/>
  <c r="N403" i="1"/>
  <c r="Q403" i="1"/>
  <c r="M403" i="1"/>
  <c r="M736" i="1"/>
  <c r="K743" i="1"/>
  <c r="O750" i="1"/>
  <c r="M769" i="1"/>
  <c r="Q743" i="1"/>
  <c r="O403" i="1"/>
  <c r="Q439" i="1"/>
  <c r="Q736" i="1"/>
  <c r="M750" i="1"/>
  <c r="Q769" i="1"/>
  <c r="D113" i="3"/>
  <c r="M743" i="1"/>
  <c r="O743" i="1"/>
  <c r="Q750" i="1"/>
  <c r="O769" i="1"/>
  <c r="I403" i="1"/>
  <c r="I439" i="1"/>
  <c r="K736" i="1"/>
  <c r="O736" i="1"/>
  <c r="K750" i="1"/>
  <c r="D23" i="3"/>
  <c r="I743" i="1"/>
  <c r="J769" i="1"/>
  <c r="K403" i="1"/>
  <c r="D129" i="3"/>
  <c r="D150" i="3"/>
  <c r="I736" i="1"/>
  <c r="K769" i="1"/>
  <c r="D27" i="3"/>
  <c r="D81" i="3"/>
  <c r="I750" i="1"/>
  <c r="D55" i="3"/>
  <c r="P403" i="1"/>
  <c r="J750" i="1"/>
  <c r="J743" i="1"/>
  <c r="J736" i="1"/>
  <c r="O439" i="1"/>
  <c r="K439" i="1"/>
  <c r="Q23" i="1"/>
  <c r="Q39" i="1"/>
  <c r="Q43" i="1"/>
  <c r="Q41" i="1"/>
  <c r="Q58" i="1"/>
  <c r="Q52" i="1"/>
  <c r="Q48" i="1"/>
  <c r="Q45" i="1"/>
  <c r="Q61" i="1"/>
  <c r="Q60" i="1" s="1"/>
  <c r="Q368" i="1"/>
  <c r="Q147" i="1"/>
  <c r="Q144" i="1"/>
  <c r="Q143" i="1" s="1"/>
  <c r="H163" i="3" l="1"/>
  <c r="D160" i="3"/>
  <c r="H160" i="3"/>
  <c r="H156" i="3"/>
  <c r="D392" i="2"/>
  <c r="C392" i="2" s="1"/>
  <c r="L393" i="1" s="1"/>
  <c r="D391" i="2"/>
  <c r="C391" i="2" s="1"/>
  <c r="L392" i="1" s="1"/>
  <c r="R392" i="1" s="1"/>
  <c r="S392" i="1" s="1"/>
  <c r="D390" i="2"/>
  <c r="C390" i="2" s="1"/>
  <c r="L391" i="1" s="1"/>
  <c r="L768" i="1"/>
  <c r="L767" i="1"/>
  <c r="D387" i="2"/>
  <c r="C387" i="2" s="1"/>
  <c r="D386" i="2"/>
  <c r="C386" i="2" s="1"/>
  <c r="D382" i="2"/>
  <c r="C382" i="2" s="1"/>
  <c r="L383" i="1" s="1"/>
  <c r="R383" i="1" s="1"/>
  <c r="S383" i="1" s="1"/>
  <c r="D381" i="2"/>
  <c r="C381" i="2" s="1"/>
  <c r="L382" i="1" s="1"/>
  <c r="R382" i="1" s="1"/>
  <c r="S382" i="1" s="1"/>
  <c r="D380" i="2"/>
  <c r="C380" i="2" s="1"/>
  <c r="L381" i="1" s="1"/>
  <c r="R381" i="1" s="1"/>
  <c r="S381" i="1" s="1"/>
  <c r="C142" i="3"/>
  <c r="H151" i="3"/>
  <c r="D147" i="3"/>
  <c r="H147" i="3"/>
  <c r="M147" i="3"/>
  <c r="H144" i="3"/>
  <c r="H141" i="3"/>
  <c r="H137" i="3"/>
  <c r="D376" i="2"/>
  <c r="C376" i="2" s="1"/>
  <c r="L377" i="1" s="1"/>
  <c r="R377" i="1" s="1"/>
  <c r="S377" i="1" s="1"/>
  <c r="D375" i="2"/>
  <c r="C375" i="2" s="1"/>
  <c r="L376" i="1" s="1"/>
  <c r="D372" i="2"/>
  <c r="C372" i="2" s="1"/>
  <c r="L373" i="1" s="1"/>
  <c r="H133" i="3"/>
  <c r="D130" i="3"/>
  <c r="H130" i="3"/>
  <c r="M130" i="3"/>
  <c r="D128" i="3"/>
  <c r="H128" i="3"/>
  <c r="M128" i="3"/>
  <c r="H126" i="3"/>
  <c r="I127" i="3"/>
  <c r="I126" i="3" s="1"/>
  <c r="D368" i="2"/>
  <c r="C368" i="2" s="1"/>
  <c r="V367" i="2"/>
  <c r="U367" i="2"/>
  <c r="T367" i="2"/>
  <c r="S367" i="2"/>
  <c r="R367" i="2"/>
  <c r="Q367" i="2"/>
  <c r="P367" i="2"/>
  <c r="O367" i="2"/>
  <c r="N367" i="2"/>
  <c r="M367" i="2"/>
  <c r="L367" i="2"/>
  <c r="K367" i="2"/>
  <c r="J367" i="2"/>
  <c r="I367" i="2"/>
  <c r="H367" i="2"/>
  <c r="G367" i="2"/>
  <c r="F367" i="2"/>
  <c r="E367" i="2"/>
  <c r="P368" i="1"/>
  <c r="N368" i="1"/>
  <c r="M368" i="1"/>
  <c r="K368" i="1"/>
  <c r="D127" i="3" s="1"/>
  <c r="D126" i="3" s="1"/>
  <c r="J368" i="1"/>
  <c r="I368" i="1"/>
  <c r="H368" i="1"/>
  <c r="C127" i="3" s="1"/>
  <c r="C126" i="3" s="1"/>
  <c r="H110" i="3"/>
  <c r="H109" i="3" s="1"/>
  <c r="H122" i="3"/>
  <c r="H118" i="3"/>
  <c r="D365" i="2"/>
  <c r="C365" i="2" s="1"/>
  <c r="L366" i="1" s="1"/>
  <c r="L741" i="1"/>
  <c r="M121" i="3"/>
  <c r="H115" i="3"/>
  <c r="D363" i="2"/>
  <c r="C363" i="2" s="1"/>
  <c r="L364" i="1" s="1"/>
  <c r="S364" i="1" s="1"/>
  <c r="D361" i="2"/>
  <c r="C361" i="2" s="1"/>
  <c r="L362" i="1" s="1"/>
  <c r="S362" i="1" s="1"/>
  <c r="H107" i="3"/>
  <c r="H99" i="3"/>
  <c r="H102" i="3"/>
  <c r="H105" i="3"/>
  <c r="D356" i="2"/>
  <c r="C356" i="2" s="1"/>
  <c r="V355" i="2"/>
  <c r="U355" i="2"/>
  <c r="T355" i="2"/>
  <c r="S355" i="2"/>
  <c r="R355" i="2"/>
  <c r="Q355" i="2"/>
  <c r="P355" i="2"/>
  <c r="O355" i="2"/>
  <c r="N355" i="2"/>
  <c r="M355" i="2"/>
  <c r="L355" i="2"/>
  <c r="K355" i="2"/>
  <c r="J355" i="2"/>
  <c r="I355" i="2"/>
  <c r="H355" i="2"/>
  <c r="G355" i="2"/>
  <c r="F355" i="2"/>
  <c r="E355" i="2"/>
  <c r="Q358" i="1"/>
  <c r="Q354" i="1"/>
  <c r="Q356" i="1"/>
  <c r="O357" i="1"/>
  <c r="O356" i="1" s="1"/>
  <c r="P356" i="1"/>
  <c r="N356" i="1"/>
  <c r="M356" i="1"/>
  <c r="K356" i="1"/>
  <c r="D106" i="3" s="1"/>
  <c r="D105" i="3" s="1"/>
  <c r="J356" i="1"/>
  <c r="I356" i="1"/>
  <c r="H356" i="1"/>
  <c r="C106" i="3" s="1"/>
  <c r="C105" i="3" s="1"/>
  <c r="D108" i="3"/>
  <c r="D107" i="3" s="1"/>
  <c r="C108" i="3"/>
  <c r="I106" i="3"/>
  <c r="I105" i="3" s="1"/>
  <c r="P358" i="1"/>
  <c r="N358" i="1"/>
  <c r="M358" i="1"/>
  <c r="K358" i="1"/>
  <c r="J358" i="1"/>
  <c r="I358" i="1"/>
  <c r="H358" i="1"/>
  <c r="D358" i="2"/>
  <c r="C358" i="2" s="1"/>
  <c r="V357" i="2"/>
  <c r="U357" i="2"/>
  <c r="T357" i="2"/>
  <c r="S357" i="2"/>
  <c r="R357" i="2"/>
  <c r="Q357" i="2"/>
  <c r="P357" i="2"/>
  <c r="O357" i="2"/>
  <c r="N357" i="2"/>
  <c r="M357" i="2"/>
  <c r="L357" i="2"/>
  <c r="K357" i="2"/>
  <c r="J357" i="2"/>
  <c r="I357" i="2"/>
  <c r="H357" i="2"/>
  <c r="G357" i="2"/>
  <c r="F357" i="2"/>
  <c r="E357" i="2"/>
  <c r="E733" i="2"/>
  <c r="F733" i="2"/>
  <c r="G733" i="2"/>
  <c r="H733" i="2"/>
  <c r="I733" i="2"/>
  <c r="J733" i="2"/>
  <c r="K733" i="2"/>
  <c r="L733" i="2"/>
  <c r="M733" i="2"/>
  <c r="N733" i="2"/>
  <c r="O733" i="2"/>
  <c r="P733" i="2"/>
  <c r="Q733" i="2"/>
  <c r="R733" i="2"/>
  <c r="S733" i="2"/>
  <c r="T733" i="2"/>
  <c r="U733" i="2"/>
  <c r="V733" i="2"/>
  <c r="D104" i="3"/>
  <c r="H734" i="1"/>
  <c r="C104" i="3" s="1"/>
  <c r="I103" i="3"/>
  <c r="D354" i="2"/>
  <c r="C354" i="2" s="1"/>
  <c r="V353" i="2"/>
  <c r="U353" i="2"/>
  <c r="T353" i="2"/>
  <c r="S353" i="2"/>
  <c r="R353" i="2"/>
  <c r="Q353" i="2"/>
  <c r="P353" i="2"/>
  <c r="O353" i="2"/>
  <c r="N353" i="2"/>
  <c r="M353" i="2"/>
  <c r="L353" i="2"/>
  <c r="K353" i="2"/>
  <c r="J353" i="2"/>
  <c r="I353" i="2"/>
  <c r="H353" i="2"/>
  <c r="G353" i="2"/>
  <c r="F353" i="2"/>
  <c r="E353" i="2"/>
  <c r="P354" i="1"/>
  <c r="N354" i="1"/>
  <c r="M354" i="1"/>
  <c r="K354" i="1"/>
  <c r="D103" i="3" s="1"/>
  <c r="J354" i="1"/>
  <c r="I354" i="1"/>
  <c r="H354" i="1"/>
  <c r="C103" i="3" s="1"/>
  <c r="D101" i="3"/>
  <c r="I101" i="3"/>
  <c r="D731" i="2"/>
  <c r="V731" i="2"/>
  <c r="U731" i="2"/>
  <c r="T731" i="2"/>
  <c r="S731" i="2"/>
  <c r="R731" i="2"/>
  <c r="Q731" i="2"/>
  <c r="P731" i="2"/>
  <c r="O731" i="2"/>
  <c r="N731" i="2"/>
  <c r="M731" i="2"/>
  <c r="L731" i="2"/>
  <c r="K731" i="2"/>
  <c r="J731" i="2"/>
  <c r="I731" i="2"/>
  <c r="H731" i="2"/>
  <c r="G731" i="2"/>
  <c r="F731" i="2"/>
  <c r="E731" i="2"/>
  <c r="H732" i="1"/>
  <c r="D352" i="2"/>
  <c r="C352" i="2" s="1"/>
  <c r="L353" i="1" s="1"/>
  <c r="R353" i="1" s="1"/>
  <c r="S353" i="1" s="1"/>
  <c r="R768" i="1" l="1"/>
  <c r="S768" i="1" s="1"/>
  <c r="P768" i="1"/>
  <c r="R767" i="1"/>
  <c r="S767" i="1" s="1"/>
  <c r="P767" i="1"/>
  <c r="E730" i="2"/>
  <c r="I730" i="2"/>
  <c r="M730" i="2"/>
  <c r="Q730" i="2"/>
  <c r="U730" i="2"/>
  <c r="F730" i="2"/>
  <c r="J730" i="2"/>
  <c r="N730" i="2"/>
  <c r="R730" i="2"/>
  <c r="V730" i="2"/>
  <c r="G730" i="2"/>
  <c r="K730" i="2"/>
  <c r="O730" i="2"/>
  <c r="S730" i="2"/>
  <c r="H730" i="2"/>
  <c r="L730" i="2"/>
  <c r="P730" i="2"/>
  <c r="T730" i="2"/>
  <c r="H731" i="1"/>
  <c r="H114" i="3"/>
  <c r="S507" i="1"/>
  <c r="R507" i="1"/>
  <c r="S505" i="1"/>
  <c r="R505" i="1"/>
  <c r="S506" i="1"/>
  <c r="R506" i="1"/>
  <c r="C101" i="3"/>
  <c r="L739" i="1"/>
  <c r="L766" i="1"/>
  <c r="L734" i="1"/>
  <c r="M104" i="3" s="1"/>
  <c r="H98" i="3"/>
  <c r="H155" i="3"/>
  <c r="D367" i="2"/>
  <c r="D355" i="2"/>
  <c r="D357" i="2"/>
  <c r="R391" i="1"/>
  <c r="S391" i="1" s="1"/>
  <c r="R393" i="1"/>
  <c r="S393" i="1" s="1"/>
  <c r="L369" i="1"/>
  <c r="R369" i="1" s="1"/>
  <c r="S369" i="1" s="1"/>
  <c r="C367" i="2"/>
  <c r="L359" i="1"/>
  <c r="S359" i="1" s="1"/>
  <c r="C357" i="2"/>
  <c r="D353" i="2"/>
  <c r="N381" i="1"/>
  <c r="P381" i="1" s="1"/>
  <c r="N382" i="1"/>
  <c r="P382" i="1" s="1"/>
  <c r="N383" i="1"/>
  <c r="P383" i="1" s="1"/>
  <c r="M134" i="3"/>
  <c r="P373" i="1"/>
  <c r="L357" i="1"/>
  <c r="S357" i="1" s="1"/>
  <c r="C355" i="2"/>
  <c r="R376" i="1"/>
  <c r="S376" i="1" s="1"/>
  <c r="N376" i="1"/>
  <c r="P376" i="1" s="1"/>
  <c r="H136" i="3"/>
  <c r="N377" i="1"/>
  <c r="P377" i="1" s="1"/>
  <c r="C102" i="3"/>
  <c r="L355" i="1"/>
  <c r="S355" i="1" s="1"/>
  <c r="C353" i="2"/>
  <c r="H125" i="3"/>
  <c r="M116" i="3"/>
  <c r="C731" i="2"/>
  <c r="O364" i="1"/>
  <c r="R364" i="1"/>
  <c r="D102" i="3"/>
  <c r="O362" i="1"/>
  <c r="R362" i="1"/>
  <c r="L480" i="1"/>
  <c r="P480" i="1" s="1"/>
  <c r="L479" i="1"/>
  <c r="P479" i="1" s="1"/>
  <c r="P503" i="1" l="1"/>
  <c r="N503" i="1"/>
  <c r="P739" i="1"/>
  <c r="N739" i="1"/>
  <c r="L478" i="1"/>
  <c r="P766" i="1"/>
  <c r="N766" i="1"/>
  <c r="O369" i="1"/>
  <c r="O368" i="1" s="1"/>
  <c r="L368" i="1"/>
  <c r="R359" i="1"/>
  <c r="L358" i="1"/>
  <c r="S358" i="1" s="1"/>
  <c r="M108" i="3"/>
  <c r="M107" i="3" s="1"/>
  <c r="O359" i="1"/>
  <c r="O358" i="1" s="1"/>
  <c r="L354" i="1"/>
  <c r="S354" i="1" s="1"/>
  <c r="M103" i="3"/>
  <c r="M102" i="3" s="1"/>
  <c r="R357" i="1"/>
  <c r="L356" i="1"/>
  <c r="M106" i="3" s="1"/>
  <c r="N106" i="3" s="1"/>
  <c r="N105" i="3" s="1"/>
  <c r="R355" i="1"/>
  <c r="O355" i="1"/>
  <c r="O354" i="1" s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P174" i="1" l="1"/>
  <c r="R174" i="1"/>
  <c r="S174" i="1" s="1"/>
  <c r="R178" i="1"/>
  <c r="S178" i="1" s="1"/>
  <c r="P178" i="1"/>
  <c r="R182" i="1"/>
  <c r="S182" i="1" s="1"/>
  <c r="P182" i="1"/>
  <c r="R186" i="1"/>
  <c r="S186" i="1" s="1"/>
  <c r="P186" i="1"/>
  <c r="P190" i="1"/>
  <c r="R190" i="1"/>
  <c r="S190" i="1" s="1"/>
  <c r="R194" i="1"/>
  <c r="S194" i="1" s="1"/>
  <c r="P194" i="1"/>
  <c r="R198" i="1"/>
  <c r="S198" i="1" s="1"/>
  <c r="P198" i="1"/>
  <c r="R202" i="1"/>
  <c r="S202" i="1" s="1"/>
  <c r="P202" i="1"/>
  <c r="R175" i="1"/>
  <c r="S175" i="1" s="1"/>
  <c r="P175" i="1"/>
  <c r="R179" i="1"/>
  <c r="S179" i="1" s="1"/>
  <c r="P179" i="1"/>
  <c r="P183" i="1"/>
  <c r="R183" i="1"/>
  <c r="S183" i="1" s="1"/>
  <c r="R187" i="1"/>
  <c r="S187" i="1" s="1"/>
  <c r="P187" i="1"/>
  <c r="R191" i="1"/>
  <c r="S191" i="1" s="1"/>
  <c r="P191" i="1"/>
  <c r="R195" i="1"/>
  <c r="S195" i="1" s="1"/>
  <c r="P195" i="1"/>
  <c r="P199" i="1"/>
  <c r="R199" i="1"/>
  <c r="S199" i="1" s="1"/>
  <c r="R203" i="1"/>
  <c r="S203" i="1" s="1"/>
  <c r="P203" i="1"/>
  <c r="P176" i="1"/>
  <c r="R176" i="1"/>
  <c r="S176" i="1" s="1"/>
  <c r="R180" i="1"/>
  <c r="S180" i="1" s="1"/>
  <c r="P180" i="1"/>
  <c r="R184" i="1"/>
  <c r="S184" i="1" s="1"/>
  <c r="P184" i="1"/>
  <c r="R188" i="1"/>
  <c r="S188" i="1" s="1"/>
  <c r="P188" i="1"/>
  <c r="P192" i="1"/>
  <c r="R192" i="1"/>
  <c r="S192" i="1" s="1"/>
  <c r="R196" i="1"/>
  <c r="S196" i="1" s="1"/>
  <c r="P196" i="1"/>
  <c r="R200" i="1"/>
  <c r="S200" i="1" s="1"/>
  <c r="P200" i="1"/>
  <c r="R204" i="1"/>
  <c r="S204" i="1" s="1"/>
  <c r="P204" i="1"/>
  <c r="R173" i="1"/>
  <c r="S173" i="1" s="1"/>
  <c r="P173" i="1"/>
  <c r="R177" i="1"/>
  <c r="S177" i="1" s="1"/>
  <c r="P177" i="1"/>
  <c r="R181" i="1"/>
  <c r="S181" i="1" s="1"/>
  <c r="P181" i="1"/>
  <c r="P185" i="1"/>
  <c r="R185" i="1"/>
  <c r="S185" i="1" s="1"/>
  <c r="R189" i="1"/>
  <c r="S189" i="1" s="1"/>
  <c r="P189" i="1"/>
  <c r="R193" i="1"/>
  <c r="S193" i="1" s="1"/>
  <c r="P193" i="1"/>
  <c r="R197" i="1"/>
  <c r="S197" i="1" s="1"/>
  <c r="P197" i="1"/>
  <c r="P201" i="1"/>
  <c r="R201" i="1"/>
  <c r="S201" i="1" s="1"/>
  <c r="R205" i="1"/>
  <c r="S205" i="1" s="1"/>
  <c r="P205" i="1"/>
  <c r="R368" i="1"/>
  <c r="S368" i="1" s="1"/>
  <c r="M127" i="3"/>
  <c r="L732" i="1"/>
  <c r="L731" i="1" s="1"/>
  <c r="R354" i="1"/>
  <c r="R358" i="1"/>
  <c r="N103" i="3"/>
  <c r="R356" i="1"/>
  <c r="M105" i="3"/>
  <c r="S356" i="1"/>
  <c r="M101" i="3"/>
  <c r="N101" i="3" s="1"/>
  <c r="O732" i="1"/>
  <c r="O731" i="1" s="1"/>
  <c r="R732" i="1" l="1"/>
  <c r="S732" i="1" s="1"/>
  <c r="M126" i="3"/>
  <c r="N127" i="3"/>
  <c r="N126" i="3" s="1"/>
  <c r="D8" i="3" l="1"/>
  <c r="H8" i="3"/>
  <c r="I8" i="3" s="1"/>
  <c r="M8" i="3"/>
  <c r="C13" i="3"/>
  <c r="H25" i="3"/>
  <c r="D210" i="2"/>
  <c r="C210" i="2" s="1"/>
  <c r="L211" i="1" s="1"/>
  <c r="Q513" i="1"/>
  <c r="Q503" i="1" s="1"/>
  <c r="Q540" i="1"/>
  <c r="Q538" i="1"/>
  <c r="Q536" i="1"/>
  <c r="Q534" i="1"/>
  <c r="Q532" i="1"/>
  <c r="Q413" i="1"/>
  <c r="Q412" i="1" s="1"/>
  <c r="Q396" i="1"/>
  <c r="Q394" i="1"/>
  <c r="Q390" i="1"/>
  <c r="Q386" i="1"/>
  <c r="Q384" i="1"/>
  <c r="Q380" i="1"/>
  <c r="Q378" i="1"/>
  <c r="Q375" i="1"/>
  <c r="Q372" i="1"/>
  <c r="Q370" i="1"/>
  <c r="Q365" i="1"/>
  <c r="Q363" i="1"/>
  <c r="Q361" i="1"/>
  <c r="Q352" i="1"/>
  <c r="Q351" i="1" s="1"/>
  <c r="Q257" i="1"/>
  <c r="Q255" i="1"/>
  <c r="Q252" i="1"/>
  <c r="Q250" i="1"/>
  <c r="Q248" i="1"/>
  <c r="Q246" i="1"/>
  <c r="Q236" i="1"/>
  <c r="Q235" i="1" s="1"/>
  <c r="Q233" i="1"/>
  <c r="Q230" i="1"/>
  <c r="Q225" i="1"/>
  <c r="Q223" i="1"/>
  <c r="Q220" i="1"/>
  <c r="Q218" i="1"/>
  <c r="Q212" i="1"/>
  <c r="Q210" i="1"/>
  <c r="Q206" i="1"/>
  <c r="Q115" i="1"/>
  <c r="Q113" i="1"/>
  <c r="Q110" i="1"/>
  <c r="Q108" i="1"/>
  <c r="Q106" i="1"/>
  <c r="Q102" i="1"/>
  <c r="Q101" i="1" s="1"/>
  <c r="Q71" i="1"/>
  <c r="Q22" i="1"/>
  <c r="Q15" i="1"/>
  <c r="Q13" i="1"/>
  <c r="Q12" i="1" s="1"/>
  <c r="Q172" i="1"/>
  <c r="Q169" i="1"/>
  <c r="Q146" i="1"/>
  <c r="Q159" i="1"/>
  <c r="Q158" i="1" s="1"/>
  <c r="Q367" i="1" l="1"/>
  <c r="O211" i="1"/>
  <c r="M42" i="3"/>
  <c r="Q229" i="1"/>
  <c r="Q105" i="1"/>
  <c r="Q168" i="1"/>
  <c r="Q245" i="1"/>
  <c r="Q112" i="1"/>
  <c r="Q360" i="1"/>
  <c r="Q374" i="1"/>
  <c r="Q531" i="1"/>
  <c r="Q411" i="1" s="1"/>
  <c r="Q389" i="1"/>
  <c r="H71" i="1"/>
  <c r="H52" i="1"/>
  <c r="H45" i="1"/>
  <c r="H23" i="1"/>
  <c r="H15" i="1"/>
  <c r="Q11" i="1" l="1"/>
  <c r="Q142" i="1"/>
  <c r="I13" i="3"/>
  <c r="I16" i="3"/>
  <c r="I17" i="3"/>
  <c r="I18" i="3"/>
  <c r="I21" i="3"/>
  <c r="I22" i="3"/>
  <c r="I23" i="3"/>
  <c r="I26" i="3"/>
  <c r="I27" i="3"/>
  <c r="I30" i="3"/>
  <c r="I31" i="3"/>
  <c r="I33" i="3"/>
  <c r="I34" i="3"/>
  <c r="I35" i="3"/>
  <c r="I37" i="3"/>
  <c r="I38" i="3"/>
  <c r="I39" i="3"/>
  <c r="I41" i="3"/>
  <c r="I42" i="3"/>
  <c r="I43" i="3"/>
  <c r="I45" i="3"/>
  <c r="I46" i="3"/>
  <c r="I47" i="3"/>
  <c r="I49" i="3"/>
  <c r="I50" i="3"/>
  <c r="I51" i="3"/>
  <c r="I53" i="3"/>
  <c r="I54" i="3"/>
  <c r="I55" i="3"/>
  <c r="I57" i="3"/>
  <c r="I58" i="3"/>
  <c r="I59" i="3"/>
  <c r="I61" i="3"/>
  <c r="I62" i="3"/>
  <c r="I63" i="3"/>
  <c r="I65" i="3"/>
  <c r="I66" i="3"/>
  <c r="I67" i="3"/>
  <c r="I70" i="3"/>
  <c r="I71" i="3"/>
  <c r="I75" i="3"/>
  <c r="I76" i="3"/>
  <c r="I79" i="3"/>
  <c r="I80" i="3"/>
  <c r="I84" i="3"/>
  <c r="I85" i="3"/>
  <c r="I87" i="3"/>
  <c r="I88" i="3"/>
  <c r="I90" i="3"/>
  <c r="I91" i="3"/>
  <c r="I93" i="3"/>
  <c r="I94" i="3"/>
  <c r="I96" i="3"/>
  <c r="I97" i="3"/>
  <c r="I100" i="3"/>
  <c r="I99" i="3" s="1"/>
  <c r="I104" i="3"/>
  <c r="I102" i="3" s="1"/>
  <c r="I108" i="3"/>
  <c r="I107" i="3" s="1"/>
  <c r="I111" i="3"/>
  <c r="I112" i="3"/>
  <c r="I113" i="3"/>
  <c r="I116" i="3"/>
  <c r="I117" i="3"/>
  <c r="I119" i="3"/>
  <c r="I120" i="3"/>
  <c r="I121" i="3"/>
  <c r="I123" i="3"/>
  <c r="I124" i="3"/>
  <c r="I129" i="3"/>
  <c r="I128" i="3" s="1"/>
  <c r="I131" i="3"/>
  <c r="I132" i="3"/>
  <c r="I134" i="3"/>
  <c r="I135" i="3"/>
  <c r="I138" i="3"/>
  <c r="I139" i="3"/>
  <c r="I140" i="3"/>
  <c r="I142" i="3"/>
  <c r="I143" i="3"/>
  <c r="I145" i="3"/>
  <c r="I146" i="3"/>
  <c r="I148" i="3"/>
  <c r="I149" i="3"/>
  <c r="I150" i="3"/>
  <c r="I152" i="3"/>
  <c r="I153" i="3"/>
  <c r="I154" i="3"/>
  <c r="I157" i="3"/>
  <c r="I158" i="3"/>
  <c r="I159" i="3"/>
  <c r="I161" i="3"/>
  <c r="I162" i="3"/>
  <c r="I164" i="3"/>
  <c r="I165" i="3"/>
  <c r="I166" i="3"/>
  <c r="I163" i="3" l="1"/>
  <c r="I133" i="3"/>
  <c r="I156" i="3"/>
  <c r="I144" i="3"/>
  <c r="I122" i="3"/>
  <c r="I110" i="3"/>
  <c r="I109" i="3" s="1"/>
  <c r="I160" i="3"/>
  <c r="I137" i="3"/>
  <c r="I130" i="3"/>
  <c r="I151" i="3"/>
  <c r="I147" i="3"/>
  <c r="I141" i="3"/>
  <c r="I115" i="3"/>
  <c r="I118" i="3"/>
  <c r="I98" i="3"/>
  <c r="Q9" i="1"/>
  <c r="I25" i="3"/>
  <c r="I155" i="3" l="1"/>
  <c r="I125" i="3"/>
  <c r="I136" i="3"/>
  <c r="I114" i="3"/>
  <c r="I7" i="3"/>
  <c r="D76" i="3"/>
  <c r="H513" i="1"/>
  <c r="M71" i="3"/>
  <c r="D71" i="3"/>
  <c r="C166" i="3"/>
  <c r="H774" i="1"/>
  <c r="H770" i="1"/>
  <c r="M154" i="3"/>
  <c r="D154" i="3"/>
  <c r="H766" i="1"/>
  <c r="L750" i="1"/>
  <c r="R757" i="1"/>
  <c r="S757" i="1" s="1"/>
  <c r="N757" i="1"/>
  <c r="P757" i="1" s="1"/>
  <c r="R756" i="1"/>
  <c r="S756" i="1" s="1"/>
  <c r="N756" i="1"/>
  <c r="P756" i="1" s="1"/>
  <c r="R755" i="1"/>
  <c r="S755" i="1" s="1"/>
  <c r="N755" i="1"/>
  <c r="H754" i="1"/>
  <c r="R752" i="1"/>
  <c r="S752" i="1" s="1"/>
  <c r="M140" i="3"/>
  <c r="M135" i="3"/>
  <c r="M133" i="3" s="1"/>
  <c r="M125" i="3" s="1"/>
  <c r="D135" i="3"/>
  <c r="H748" i="1"/>
  <c r="C135" i="3" s="1"/>
  <c r="H746" i="1"/>
  <c r="H744" i="1"/>
  <c r="N741" i="1"/>
  <c r="M124" i="3"/>
  <c r="D124" i="3"/>
  <c r="H741" i="1"/>
  <c r="C124" i="3" s="1"/>
  <c r="H739" i="1"/>
  <c r="H737" i="1"/>
  <c r="C117" i="3" s="1"/>
  <c r="N734" i="1"/>
  <c r="N731" i="1" s="1"/>
  <c r="R643" i="1"/>
  <c r="S643" i="1" s="1"/>
  <c r="R642" i="1"/>
  <c r="S642" i="1" s="1"/>
  <c r="R641" i="1"/>
  <c r="S641" i="1" s="1"/>
  <c r="R640" i="1"/>
  <c r="S640" i="1" s="1"/>
  <c r="R639" i="1"/>
  <c r="S639" i="1" s="1"/>
  <c r="R638" i="1"/>
  <c r="S638" i="1" s="1"/>
  <c r="R637" i="1"/>
  <c r="S637" i="1" s="1"/>
  <c r="R636" i="1"/>
  <c r="S636" i="1" s="1"/>
  <c r="R635" i="1"/>
  <c r="S635" i="1" s="1"/>
  <c r="R633" i="1"/>
  <c r="S633" i="1" s="1"/>
  <c r="R632" i="1"/>
  <c r="S632" i="1" s="1"/>
  <c r="R631" i="1"/>
  <c r="S631" i="1" s="1"/>
  <c r="R630" i="1"/>
  <c r="S630" i="1" s="1"/>
  <c r="R629" i="1"/>
  <c r="S629" i="1" s="1"/>
  <c r="R628" i="1"/>
  <c r="S628" i="1" s="1"/>
  <c r="R627" i="1"/>
  <c r="S627" i="1" s="1"/>
  <c r="R626" i="1"/>
  <c r="S626" i="1" s="1"/>
  <c r="R625" i="1"/>
  <c r="S625" i="1" s="1"/>
  <c r="R624" i="1"/>
  <c r="S624" i="1" s="1"/>
  <c r="R623" i="1"/>
  <c r="S623" i="1" s="1"/>
  <c r="R622" i="1"/>
  <c r="S622" i="1" s="1"/>
  <c r="R621" i="1"/>
  <c r="S621" i="1" s="1"/>
  <c r="R620" i="1"/>
  <c r="S620" i="1" s="1"/>
  <c r="R619" i="1"/>
  <c r="S619" i="1" s="1"/>
  <c r="R618" i="1"/>
  <c r="S618" i="1" s="1"/>
  <c r="R617" i="1"/>
  <c r="S617" i="1" s="1"/>
  <c r="R616" i="1"/>
  <c r="S616" i="1" s="1"/>
  <c r="R615" i="1"/>
  <c r="S615" i="1" s="1"/>
  <c r="R614" i="1"/>
  <c r="S614" i="1" s="1"/>
  <c r="R613" i="1"/>
  <c r="S613" i="1" s="1"/>
  <c r="R612" i="1"/>
  <c r="S612" i="1" s="1"/>
  <c r="R611" i="1"/>
  <c r="S611" i="1" s="1"/>
  <c r="R610" i="1"/>
  <c r="S610" i="1" s="1"/>
  <c r="R609" i="1"/>
  <c r="S609" i="1" s="1"/>
  <c r="R608" i="1"/>
  <c r="S608" i="1" s="1"/>
  <c r="R607" i="1"/>
  <c r="S607" i="1" s="1"/>
  <c r="R606" i="1"/>
  <c r="S606" i="1" s="1"/>
  <c r="R605" i="1"/>
  <c r="S605" i="1" s="1"/>
  <c r="R604" i="1"/>
  <c r="S604" i="1" s="1"/>
  <c r="R603" i="1"/>
  <c r="S603" i="1" s="1"/>
  <c r="R602" i="1"/>
  <c r="S602" i="1" s="1"/>
  <c r="R601" i="1"/>
  <c r="S601" i="1" s="1"/>
  <c r="R600" i="1"/>
  <c r="S600" i="1" s="1"/>
  <c r="R598" i="1"/>
  <c r="S598" i="1" s="1"/>
  <c r="R597" i="1"/>
  <c r="S597" i="1" s="1"/>
  <c r="R596" i="1"/>
  <c r="S596" i="1" s="1"/>
  <c r="R595" i="1"/>
  <c r="S595" i="1" s="1"/>
  <c r="R594" i="1"/>
  <c r="S594" i="1" s="1"/>
  <c r="R593" i="1"/>
  <c r="S593" i="1" s="1"/>
  <c r="R592" i="1"/>
  <c r="S592" i="1" s="1"/>
  <c r="R591" i="1"/>
  <c r="S591" i="1" s="1"/>
  <c r="R590" i="1"/>
  <c r="S590" i="1" s="1"/>
  <c r="R589" i="1"/>
  <c r="S589" i="1" s="1"/>
  <c r="R588" i="1"/>
  <c r="S588" i="1" s="1"/>
  <c r="R587" i="1"/>
  <c r="S587" i="1" s="1"/>
  <c r="R586" i="1"/>
  <c r="S586" i="1" s="1"/>
  <c r="R585" i="1"/>
  <c r="S585" i="1" s="1"/>
  <c r="R584" i="1"/>
  <c r="S584" i="1" s="1"/>
  <c r="R583" i="1"/>
  <c r="S583" i="1" s="1"/>
  <c r="R582" i="1"/>
  <c r="S582" i="1" s="1"/>
  <c r="R581" i="1"/>
  <c r="S581" i="1" s="1"/>
  <c r="R580" i="1"/>
  <c r="S580" i="1" s="1"/>
  <c r="R579" i="1"/>
  <c r="S579" i="1" s="1"/>
  <c r="R578" i="1"/>
  <c r="S578" i="1" s="1"/>
  <c r="R577" i="1"/>
  <c r="S577" i="1" s="1"/>
  <c r="R576" i="1"/>
  <c r="S576" i="1" s="1"/>
  <c r="R575" i="1"/>
  <c r="S575" i="1" s="1"/>
  <c r="R574" i="1"/>
  <c r="S574" i="1" s="1"/>
  <c r="R573" i="1"/>
  <c r="S573" i="1" s="1"/>
  <c r="R572" i="1"/>
  <c r="S572" i="1" s="1"/>
  <c r="R571" i="1"/>
  <c r="S571" i="1" s="1"/>
  <c r="R570" i="1"/>
  <c r="S570" i="1" s="1"/>
  <c r="R569" i="1"/>
  <c r="S569" i="1" s="1"/>
  <c r="R568" i="1"/>
  <c r="S568" i="1" s="1"/>
  <c r="R567" i="1"/>
  <c r="S567" i="1" s="1"/>
  <c r="R566" i="1"/>
  <c r="S566" i="1" s="1"/>
  <c r="R565" i="1"/>
  <c r="S565" i="1" s="1"/>
  <c r="R564" i="1"/>
  <c r="S564" i="1" s="1"/>
  <c r="R563" i="1"/>
  <c r="S563" i="1" s="1"/>
  <c r="R562" i="1"/>
  <c r="S562" i="1" s="1"/>
  <c r="R561" i="1"/>
  <c r="S561" i="1" s="1"/>
  <c r="R560" i="1"/>
  <c r="S560" i="1" s="1"/>
  <c r="R559" i="1"/>
  <c r="S559" i="1" s="1"/>
  <c r="R558" i="1"/>
  <c r="S558" i="1" s="1"/>
  <c r="R557" i="1"/>
  <c r="S557" i="1" s="1"/>
  <c r="R556" i="1"/>
  <c r="S556" i="1" s="1"/>
  <c r="R555" i="1"/>
  <c r="S555" i="1" s="1"/>
  <c r="R554" i="1"/>
  <c r="S554" i="1" s="1"/>
  <c r="R553" i="1"/>
  <c r="S553" i="1" s="1"/>
  <c r="R552" i="1"/>
  <c r="S552" i="1" s="1"/>
  <c r="R551" i="1"/>
  <c r="S551" i="1" s="1"/>
  <c r="R550" i="1"/>
  <c r="S550" i="1" s="1"/>
  <c r="R549" i="1"/>
  <c r="S549" i="1" s="1"/>
  <c r="R548" i="1"/>
  <c r="S548" i="1" s="1"/>
  <c r="R547" i="1"/>
  <c r="S547" i="1" s="1"/>
  <c r="R546" i="1"/>
  <c r="S546" i="1" s="1"/>
  <c r="R545" i="1"/>
  <c r="S545" i="1" s="1"/>
  <c r="R544" i="1"/>
  <c r="S544" i="1" s="1"/>
  <c r="H543" i="1"/>
  <c r="H542" i="1" s="1"/>
  <c r="P540" i="1"/>
  <c r="O540" i="1"/>
  <c r="M540" i="1"/>
  <c r="L540" i="1"/>
  <c r="K540" i="1"/>
  <c r="D97" i="3" s="1"/>
  <c r="J540" i="1"/>
  <c r="I540" i="1"/>
  <c r="H540" i="1"/>
  <c r="O538" i="1"/>
  <c r="M538" i="1"/>
  <c r="K538" i="1"/>
  <c r="D94" i="3" s="1"/>
  <c r="J538" i="1"/>
  <c r="I538" i="1"/>
  <c r="H538" i="1"/>
  <c r="R537" i="1"/>
  <c r="S537" i="1" s="1"/>
  <c r="N537" i="1"/>
  <c r="P537" i="1" s="1"/>
  <c r="P536" i="1" s="1"/>
  <c r="O536" i="1"/>
  <c r="M536" i="1"/>
  <c r="L536" i="1"/>
  <c r="K536" i="1"/>
  <c r="D91" i="3" s="1"/>
  <c r="J536" i="1"/>
  <c r="I536" i="1"/>
  <c r="H536" i="1"/>
  <c r="R535" i="1"/>
  <c r="S535" i="1" s="1"/>
  <c r="N535" i="1"/>
  <c r="O534" i="1"/>
  <c r="M534" i="1"/>
  <c r="L534" i="1"/>
  <c r="K534" i="1"/>
  <c r="D88" i="3" s="1"/>
  <c r="J534" i="1"/>
  <c r="I534" i="1"/>
  <c r="H534" i="1"/>
  <c r="R533" i="1"/>
  <c r="S533" i="1" s="1"/>
  <c r="N533" i="1"/>
  <c r="P533" i="1" s="1"/>
  <c r="P532" i="1" s="1"/>
  <c r="O532" i="1"/>
  <c r="M532" i="1"/>
  <c r="L532" i="1"/>
  <c r="K532" i="1"/>
  <c r="J532" i="1"/>
  <c r="I532" i="1"/>
  <c r="H532" i="1"/>
  <c r="H515" i="1"/>
  <c r="R502" i="1"/>
  <c r="S502" i="1" s="1"/>
  <c r="H500" i="1"/>
  <c r="R493" i="1"/>
  <c r="S493" i="1" s="1"/>
  <c r="N493" i="1"/>
  <c r="P493" i="1" s="1"/>
  <c r="R492" i="1"/>
  <c r="S492" i="1" s="1"/>
  <c r="N492" i="1"/>
  <c r="H491" i="1"/>
  <c r="H489" i="1"/>
  <c r="J485" i="1"/>
  <c r="H485" i="1"/>
  <c r="R479" i="1"/>
  <c r="S479" i="1" s="1"/>
  <c r="H478" i="1"/>
  <c r="J472" i="1"/>
  <c r="H472" i="1"/>
  <c r="H444" i="1"/>
  <c r="H432" i="1"/>
  <c r="J415" i="1"/>
  <c r="H415" i="1"/>
  <c r="S414" i="1"/>
  <c r="O413" i="1"/>
  <c r="O412" i="1" s="1"/>
  <c r="M413" i="1"/>
  <c r="M412" i="1" s="1"/>
  <c r="K413" i="1"/>
  <c r="K412" i="1" s="1"/>
  <c r="J413" i="1"/>
  <c r="J412" i="1" s="1"/>
  <c r="I413" i="1"/>
  <c r="I412" i="1" s="1"/>
  <c r="H413" i="1"/>
  <c r="H412" i="1" s="1"/>
  <c r="H408" i="1"/>
  <c r="H407" i="1" s="1"/>
  <c r="H405" i="1"/>
  <c r="H404" i="1" s="1"/>
  <c r="N401" i="1"/>
  <c r="N400" i="1"/>
  <c r="N399" i="1"/>
  <c r="P399" i="1" s="1"/>
  <c r="N398" i="1"/>
  <c r="P398" i="1" s="1"/>
  <c r="N397" i="1"/>
  <c r="O396" i="1"/>
  <c r="M396" i="1"/>
  <c r="K396" i="1"/>
  <c r="J396" i="1"/>
  <c r="I396" i="1"/>
  <c r="H396" i="1"/>
  <c r="O394" i="1"/>
  <c r="M394" i="1"/>
  <c r="K394" i="1"/>
  <c r="J394" i="1"/>
  <c r="I394" i="1"/>
  <c r="H394" i="1"/>
  <c r="O390" i="1"/>
  <c r="N390" i="1"/>
  <c r="M390" i="1"/>
  <c r="K390" i="1"/>
  <c r="D158" i="3" s="1"/>
  <c r="D156" i="3" s="1"/>
  <c r="J390" i="1"/>
  <c r="I390" i="1"/>
  <c r="H390" i="1"/>
  <c r="C158" i="3" s="1"/>
  <c r="O386" i="1"/>
  <c r="M386" i="1"/>
  <c r="K386" i="1"/>
  <c r="D153" i="3" s="1"/>
  <c r="J386" i="1"/>
  <c r="I386" i="1"/>
  <c r="H386" i="1"/>
  <c r="C153" i="3" s="1"/>
  <c r="R385" i="1"/>
  <c r="S385" i="1" s="1"/>
  <c r="O384" i="1"/>
  <c r="N384" i="1"/>
  <c r="M384" i="1"/>
  <c r="K384" i="1"/>
  <c r="J384" i="1"/>
  <c r="I384" i="1"/>
  <c r="H384" i="1"/>
  <c r="J380" i="1"/>
  <c r="O380" i="1"/>
  <c r="M380" i="1"/>
  <c r="L380" i="1"/>
  <c r="M145" i="3" s="1"/>
  <c r="M144" i="3" s="1"/>
  <c r="K380" i="1"/>
  <c r="D145" i="3" s="1"/>
  <c r="D144" i="3" s="1"/>
  <c r="I380" i="1"/>
  <c r="H380" i="1"/>
  <c r="C145" i="3" s="1"/>
  <c r="P378" i="1"/>
  <c r="M378" i="1"/>
  <c r="K378" i="1"/>
  <c r="D142" i="3" s="1"/>
  <c r="D141" i="3" s="1"/>
  <c r="J378" i="1"/>
  <c r="I378" i="1"/>
  <c r="H378" i="1"/>
  <c r="O375" i="1"/>
  <c r="M375" i="1"/>
  <c r="L375" i="1"/>
  <c r="M139" i="3" s="1"/>
  <c r="K375" i="1"/>
  <c r="D139" i="3" s="1"/>
  <c r="D137" i="3" s="1"/>
  <c r="J375" i="1"/>
  <c r="I375" i="1"/>
  <c r="H375" i="1"/>
  <c r="C139" i="3" s="1"/>
  <c r="S373" i="1"/>
  <c r="R373" i="1"/>
  <c r="O372" i="1"/>
  <c r="M372" i="1"/>
  <c r="L372" i="1"/>
  <c r="K372" i="1"/>
  <c r="D134" i="3" s="1"/>
  <c r="J372" i="1"/>
  <c r="I372" i="1"/>
  <c r="H372" i="1"/>
  <c r="C134" i="3" s="1"/>
  <c r="L370" i="1"/>
  <c r="P370" i="1"/>
  <c r="O370" i="1"/>
  <c r="N370" i="1"/>
  <c r="M370" i="1"/>
  <c r="K370" i="1"/>
  <c r="J370" i="1"/>
  <c r="I370" i="1"/>
  <c r="H370" i="1"/>
  <c r="S366" i="1"/>
  <c r="R366" i="1"/>
  <c r="N366" i="1"/>
  <c r="N365" i="1" s="1"/>
  <c r="O365" i="1"/>
  <c r="M365" i="1"/>
  <c r="L365" i="1"/>
  <c r="M123" i="3" s="1"/>
  <c r="K365" i="1"/>
  <c r="D123" i="3" s="1"/>
  <c r="J365" i="1"/>
  <c r="I365" i="1"/>
  <c r="H365" i="1"/>
  <c r="C123" i="3" s="1"/>
  <c r="O363" i="1"/>
  <c r="M363" i="1"/>
  <c r="L363" i="1"/>
  <c r="K363" i="1"/>
  <c r="J363" i="1"/>
  <c r="I363" i="1"/>
  <c r="H363" i="1"/>
  <c r="O361" i="1"/>
  <c r="M361" i="1"/>
  <c r="L361" i="1"/>
  <c r="K361" i="1"/>
  <c r="D116" i="3" s="1"/>
  <c r="J361" i="1"/>
  <c r="I361" i="1"/>
  <c r="H361" i="1"/>
  <c r="P352" i="1"/>
  <c r="P351" i="1" s="1"/>
  <c r="O352" i="1"/>
  <c r="O351" i="1" s="1"/>
  <c r="M352" i="1"/>
  <c r="M351" i="1" s="1"/>
  <c r="L352" i="1"/>
  <c r="L351" i="1" s="1"/>
  <c r="K352" i="1"/>
  <c r="K351" i="1" s="1"/>
  <c r="J352" i="1"/>
  <c r="J351" i="1" s="1"/>
  <c r="I352" i="1"/>
  <c r="I351" i="1" s="1"/>
  <c r="H352" i="1"/>
  <c r="H351" i="1" s="1"/>
  <c r="O257" i="1"/>
  <c r="M257" i="1"/>
  <c r="K257" i="1"/>
  <c r="D112" i="3" s="1"/>
  <c r="D110" i="3" s="1"/>
  <c r="D109" i="3" s="1"/>
  <c r="I257" i="1"/>
  <c r="H257" i="1"/>
  <c r="C112" i="3" s="1"/>
  <c r="O255" i="1"/>
  <c r="M255" i="1"/>
  <c r="L255" i="1"/>
  <c r="M96" i="3" s="1"/>
  <c r="K255" i="1"/>
  <c r="D96" i="3" s="1"/>
  <c r="J255" i="1"/>
  <c r="I255" i="1"/>
  <c r="H255" i="1"/>
  <c r="O252" i="1"/>
  <c r="M252" i="1"/>
  <c r="K252" i="1"/>
  <c r="D93" i="3" s="1"/>
  <c r="J252" i="1"/>
  <c r="I252" i="1"/>
  <c r="H252" i="1"/>
  <c r="P250" i="1"/>
  <c r="M250" i="1"/>
  <c r="K250" i="1"/>
  <c r="D90" i="3" s="1"/>
  <c r="J250" i="1"/>
  <c r="I250" i="1"/>
  <c r="H250" i="1"/>
  <c r="P248" i="1"/>
  <c r="M248" i="1"/>
  <c r="K248" i="1"/>
  <c r="D87" i="3" s="1"/>
  <c r="J248" i="1"/>
  <c r="I248" i="1"/>
  <c r="H248" i="1"/>
  <c r="P246" i="1"/>
  <c r="M246" i="1"/>
  <c r="K246" i="1"/>
  <c r="D84" i="3" s="1"/>
  <c r="J246" i="1"/>
  <c r="I246" i="1"/>
  <c r="H246" i="1"/>
  <c r="N244" i="1"/>
  <c r="P244" i="1" s="1"/>
  <c r="R243" i="1"/>
  <c r="S243" i="1" s="1"/>
  <c r="N241" i="1"/>
  <c r="R240" i="1"/>
  <c r="S240" i="1" s="1"/>
  <c r="R239" i="1"/>
  <c r="S239" i="1" s="1"/>
  <c r="O236" i="1"/>
  <c r="O235" i="1" s="1"/>
  <c r="M236" i="1"/>
  <c r="M235" i="1" s="1"/>
  <c r="K236" i="1"/>
  <c r="K235" i="1" s="1"/>
  <c r="J236" i="1"/>
  <c r="J235" i="1" s="1"/>
  <c r="I236" i="1"/>
  <c r="I235" i="1" s="1"/>
  <c r="H236" i="1"/>
  <c r="H235" i="1" s="1"/>
  <c r="P233" i="1"/>
  <c r="M233" i="1"/>
  <c r="K233" i="1"/>
  <c r="D75" i="3" s="1"/>
  <c r="J233" i="1"/>
  <c r="I233" i="1"/>
  <c r="H233" i="1"/>
  <c r="O230" i="1"/>
  <c r="M230" i="1"/>
  <c r="K230" i="1"/>
  <c r="D70" i="3" s="1"/>
  <c r="J230" i="1"/>
  <c r="I230" i="1"/>
  <c r="H230" i="1"/>
  <c r="R227" i="1"/>
  <c r="S227" i="1" s="1"/>
  <c r="N226" i="1"/>
  <c r="P226" i="1" s="1"/>
  <c r="O225" i="1"/>
  <c r="M225" i="1"/>
  <c r="K225" i="1"/>
  <c r="J225" i="1"/>
  <c r="I225" i="1"/>
  <c r="H225" i="1"/>
  <c r="C66" i="3" s="1"/>
  <c r="N224" i="1"/>
  <c r="O223" i="1"/>
  <c r="M223" i="1"/>
  <c r="K223" i="1"/>
  <c r="D62" i="3" s="1"/>
  <c r="J223" i="1"/>
  <c r="I223" i="1"/>
  <c r="H223" i="1"/>
  <c r="R222" i="1"/>
  <c r="N222" i="1"/>
  <c r="P222" i="1" s="1"/>
  <c r="R221" i="1"/>
  <c r="N221" i="1"/>
  <c r="P221" i="1" s="1"/>
  <c r="O220" i="1"/>
  <c r="M220" i="1"/>
  <c r="L220" i="1"/>
  <c r="K220" i="1"/>
  <c r="J220" i="1"/>
  <c r="I220" i="1"/>
  <c r="H220" i="1"/>
  <c r="M218" i="1"/>
  <c r="K218" i="1"/>
  <c r="J218" i="1"/>
  <c r="I218" i="1"/>
  <c r="H218" i="1"/>
  <c r="R213" i="1"/>
  <c r="S213" i="1" s="1"/>
  <c r="O212" i="1"/>
  <c r="M212" i="1"/>
  <c r="K212" i="1"/>
  <c r="J212" i="1"/>
  <c r="I212" i="1"/>
  <c r="H212" i="1"/>
  <c r="O210" i="1"/>
  <c r="M210" i="1"/>
  <c r="K210" i="1"/>
  <c r="D42" i="3" s="1"/>
  <c r="J210" i="1"/>
  <c r="I210" i="1"/>
  <c r="H210" i="1"/>
  <c r="J209" i="1"/>
  <c r="J206" i="1" s="1"/>
  <c r="N208" i="1"/>
  <c r="P208" i="1" s="1"/>
  <c r="N207" i="1"/>
  <c r="O206" i="1"/>
  <c r="M206" i="1"/>
  <c r="K206" i="1"/>
  <c r="I206" i="1"/>
  <c r="H206" i="1"/>
  <c r="O172" i="1"/>
  <c r="M172" i="1"/>
  <c r="L172" i="1"/>
  <c r="M34" i="3" s="1"/>
  <c r="K172" i="1"/>
  <c r="D34" i="3" s="1"/>
  <c r="I172" i="1"/>
  <c r="H172" i="1"/>
  <c r="P171" i="1"/>
  <c r="O169" i="1"/>
  <c r="M169" i="1"/>
  <c r="K169" i="1"/>
  <c r="J169" i="1"/>
  <c r="I169" i="1"/>
  <c r="H169" i="1"/>
  <c r="I160" i="1"/>
  <c r="I159" i="1" s="1"/>
  <c r="I158" i="1" s="1"/>
  <c r="O159" i="1"/>
  <c r="O158" i="1" s="1"/>
  <c r="M159" i="1"/>
  <c r="M158" i="1" s="1"/>
  <c r="K159" i="1"/>
  <c r="K158" i="1" s="1"/>
  <c r="D26" i="3" s="1"/>
  <c r="D25" i="3" s="1"/>
  <c r="D24" i="3" s="1"/>
  <c r="J159" i="1"/>
  <c r="J158" i="1" s="1"/>
  <c r="H159" i="1"/>
  <c r="H158" i="1" s="1"/>
  <c r="C26" i="3" s="1"/>
  <c r="N157" i="1"/>
  <c r="R155" i="1"/>
  <c r="S155" i="1" s="1"/>
  <c r="J155" i="1"/>
  <c r="N154" i="1"/>
  <c r="J154" i="1"/>
  <c r="R153" i="1"/>
  <c r="S153" i="1" s="1"/>
  <c r="J153" i="1"/>
  <c r="N152" i="1"/>
  <c r="N150" i="1"/>
  <c r="P150" i="1" s="1"/>
  <c r="J150" i="1"/>
  <c r="N149" i="1"/>
  <c r="O147" i="1"/>
  <c r="O146" i="1" s="1"/>
  <c r="M147" i="1"/>
  <c r="M146" i="1" s="1"/>
  <c r="K147" i="1"/>
  <c r="K146" i="1" s="1"/>
  <c r="I147" i="1"/>
  <c r="I146" i="1" s="1"/>
  <c r="H147" i="1"/>
  <c r="H146" i="1" s="1"/>
  <c r="C22" i="3" s="1"/>
  <c r="O145" i="1"/>
  <c r="O144" i="1" s="1"/>
  <c r="O143" i="1" s="1"/>
  <c r="P144" i="1"/>
  <c r="P143" i="1" s="1"/>
  <c r="N144" i="1"/>
  <c r="N143" i="1" s="1"/>
  <c r="M144" i="1"/>
  <c r="M143" i="1" s="1"/>
  <c r="K144" i="1"/>
  <c r="K143" i="1" s="1"/>
  <c r="J144" i="1"/>
  <c r="J143" i="1" s="1"/>
  <c r="I144" i="1"/>
  <c r="I143" i="1" s="1"/>
  <c r="H144" i="1"/>
  <c r="H143" i="1" s="1"/>
  <c r="S118" i="1"/>
  <c r="N117" i="1"/>
  <c r="S116" i="1"/>
  <c r="O115" i="1"/>
  <c r="M115" i="1"/>
  <c r="K115" i="1"/>
  <c r="J115" i="1"/>
  <c r="I115" i="1"/>
  <c r="H115" i="1"/>
  <c r="O113" i="1"/>
  <c r="M113" i="1"/>
  <c r="K113" i="1"/>
  <c r="J113" i="1"/>
  <c r="I113" i="1"/>
  <c r="H113" i="1"/>
  <c r="N111" i="1"/>
  <c r="N110" i="1" s="1"/>
  <c r="O110" i="1"/>
  <c r="M110" i="1"/>
  <c r="K110" i="1"/>
  <c r="J110" i="1"/>
  <c r="I110" i="1"/>
  <c r="H110" i="1"/>
  <c r="N109" i="1"/>
  <c r="N108" i="1" s="1"/>
  <c r="O108" i="1"/>
  <c r="M108" i="1"/>
  <c r="K108" i="1"/>
  <c r="J108" i="1"/>
  <c r="I108" i="1"/>
  <c r="H108" i="1"/>
  <c r="N107" i="1"/>
  <c r="N106" i="1" s="1"/>
  <c r="O106" i="1"/>
  <c r="M106" i="1"/>
  <c r="K106" i="1"/>
  <c r="J106" i="1"/>
  <c r="I106" i="1"/>
  <c r="H106" i="1"/>
  <c r="S104" i="1"/>
  <c r="S103" i="1"/>
  <c r="P102" i="1"/>
  <c r="P101" i="1" s="1"/>
  <c r="N102" i="1"/>
  <c r="N101" i="1" s="1"/>
  <c r="M102" i="1"/>
  <c r="M101" i="1" s="1"/>
  <c r="K102" i="1"/>
  <c r="K101" i="1" s="1"/>
  <c r="J102" i="1"/>
  <c r="J101" i="1" s="1"/>
  <c r="I102" i="1"/>
  <c r="I101" i="1" s="1"/>
  <c r="H102" i="1"/>
  <c r="H101" i="1" s="1"/>
  <c r="R99" i="1"/>
  <c r="S98" i="1"/>
  <c r="N97" i="1"/>
  <c r="S96" i="1"/>
  <c r="R95" i="1"/>
  <c r="S94" i="1"/>
  <c r="N93" i="1"/>
  <c r="R91" i="1"/>
  <c r="S90" i="1"/>
  <c r="N89" i="1"/>
  <c r="P88" i="1"/>
  <c r="S87" i="1"/>
  <c r="R86" i="1"/>
  <c r="S85" i="1"/>
  <c r="N84" i="1"/>
  <c r="P83" i="1"/>
  <c r="S82" i="1"/>
  <c r="R81" i="1"/>
  <c r="J81" i="1"/>
  <c r="N80" i="1"/>
  <c r="S79" i="1"/>
  <c r="N78" i="1"/>
  <c r="J78" i="1"/>
  <c r="N77" i="1"/>
  <c r="P77" i="1" s="1"/>
  <c r="R76" i="1"/>
  <c r="N75" i="1"/>
  <c r="S74" i="1"/>
  <c r="N73" i="1"/>
  <c r="P73" i="1" s="1"/>
  <c r="R72" i="1"/>
  <c r="J72" i="1"/>
  <c r="O71" i="1"/>
  <c r="M71" i="1"/>
  <c r="K71" i="1"/>
  <c r="I71" i="1"/>
  <c r="R70" i="1"/>
  <c r="O69" i="1"/>
  <c r="R68" i="1"/>
  <c r="O67" i="1"/>
  <c r="O66" i="1"/>
  <c r="N65" i="1"/>
  <c r="R64" i="1"/>
  <c r="O63" i="1"/>
  <c r="R62" i="1"/>
  <c r="M61" i="1"/>
  <c r="K61" i="1"/>
  <c r="K60" i="1" s="1"/>
  <c r="J61" i="1"/>
  <c r="J60" i="1" s="1"/>
  <c r="I61" i="1"/>
  <c r="I60" i="1" s="1"/>
  <c r="H61" i="1"/>
  <c r="H60" i="1" s="1"/>
  <c r="N59" i="1"/>
  <c r="N58" i="1" s="1"/>
  <c r="O58" i="1"/>
  <c r="M58" i="1"/>
  <c r="K58" i="1"/>
  <c r="J58" i="1"/>
  <c r="I58" i="1"/>
  <c r="H58" i="1"/>
  <c r="J56" i="1"/>
  <c r="J52" i="1" s="1"/>
  <c r="O52" i="1"/>
  <c r="M52" i="1"/>
  <c r="K52" i="1"/>
  <c r="I52" i="1"/>
  <c r="N51" i="1"/>
  <c r="O50" i="1"/>
  <c r="M50" i="1"/>
  <c r="K50" i="1"/>
  <c r="J50" i="1"/>
  <c r="I50" i="1"/>
  <c r="H50" i="1"/>
  <c r="R49" i="1"/>
  <c r="S49" i="1" s="1"/>
  <c r="O48" i="1"/>
  <c r="M48" i="1"/>
  <c r="K48" i="1"/>
  <c r="J48" i="1"/>
  <c r="I48" i="1"/>
  <c r="H48" i="1"/>
  <c r="G48" i="1"/>
  <c r="F48" i="1"/>
  <c r="R46" i="1"/>
  <c r="S46" i="1" s="1"/>
  <c r="O45" i="1"/>
  <c r="M45" i="1"/>
  <c r="K45" i="1"/>
  <c r="J45" i="1"/>
  <c r="I45" i="1"/>
  <c r="O43" i="1"/>
  <c r="M43" i="1"/>
  <c r="K43" i="1"/>
  <c r="J43" i="1"/>
  <c r="I43" i="1"/>
  <c r="H43" i="1"/>
  <c r="R42" i="1"/>
  <c r="S42" i="1" s="1"/>
  <c r="M41" i="1"/>
  <c r="K41" i="1"/>
  <c r="J41" i="1"/>
  <c r="I41" i="1"/>
  <c r="H41" i="1"/>
  <c r="R40" i="1"/>
  <c r="S40" i="1" s="1"/>
  <c r="O39" i="1"/>
  <c r="M39" i="1"/>
  <c r="K39" i="1"/>
  <c r="J39" i="1"/>
  <c r="I39" i="1"/>
  <c r="H39" i="1"/>
  <c r="R38" i="1"/>
  <c r="S38" i="1" s="1"/>
  <c r="R37" i="1"/>
  <c r="S37" i="1" s="1"/>
  <c r="R36" i="1"/>
  <c r="S36" i="1" s="1"/>
  <c r="N35" i="1"/>
  <c r="N34" i="1"/>
  <c r="P34" i="1" s="1"/>
  <c r="N33" i="1"/>
  <c r="P33" i="1" s="1"/>
  <c r="R32" i="1"/>
  <c r="S32" i="1" s="1"/>
  <c r="N31" i="1"/>
  <c r="N30" i="1"/>
  <c r="P30" i="1" s="1"/>
  <c r="N29" i="1"/>
  <c r="P29" i="1" s="1"/>
  <c r="N28" i="1"/>
  <c r="J27" i="1"/>
  <c r="J23" i="1" s="1"/>
  <c r="N26" i="1"/>
  <c r="P26" i="1" s="1"/>
  <c r="N25" i="1"/>
  <c r="O23" i="1"/>
  <c r="M23" i="1"/>
  <c r="K23" i="1"/>
  <c r="I23" i="1"/>
  <c r="N21" i="1"/>
  <c r="R20" i="1"/>
  <c r="S20" i="1" s="1"/>
  <c r="N19" i="1"/>
  <c r="P19" i="1" s="1"/>
  <c r="N18" i="1"/>
  <c r="P18" i="1" s="1"/>
  <c r="N17" i="1"/>
  <c r="O15" i="1"/>
  <c r="M15" i="1"/>
  <c r="K15" i="1"/>
  <c r="J15" i="1"/>
  <c r="I15" i="1"/>
  <c r="O13" i="1"/>
  <c r="O12" i="1" s="1"/>
  <c r="M13" i="1"/>
  <c r="M12" i="1" s="1"/>
  <c r="K13" i="1"/>
  <c r="K12" i="1" s="1"/>
  <c r="J13" i="1"/>
  <c r="J12" i="1" s="1"/>
  <c r="I13" i="1"/>
  <c r="I12" i="1" s="1"/>
  <c r="H13" i="1"/>
  <c r="H12" i="1" s="1"/>
  <c r="C154" i="3" l="1"/>
  <c r="R766" i="1"/>
  <c r="S766" i="1" s="1"/>
  <c r="H503" i="1"/>
  <c r="H531" i="1"/>
  <c r="H743" i="1"/>
  <c r="H750" i="1"/>
  <c r="J444" i="1"/>
  <c r="J439" i="1" s="1"/>
  <c r="H431" i="1"/>
  <c r="C27" i="3"/>
  <c r="P748" i="1"/>
  <c r="N748" i="1"/>
  <c r="D17" i="3"/>
  <c r="D54" i="3"/>
  <c r="D18" i="3"/>
  <c r="N432" i="1"/>
  <c r="N431" i="1" s="1"/>
  <c r="H439" i="1"/>
  <c r="I531" i="1"/>
  <c r="I411" i="1" s="1"/>
  <c r="M531" i="1"/>
  <c r="M411" i="1" s="1"/>
  <c r="P744" i="1"/>
  <c r="N744" i="1"/>
  <c r="P755" i="1"/>
  <c r="P754" i="1" s="1"/>
  <c r="N754" i="1"/>
  <c r="D165" i="3"/>
  <c r="D163" i="3" s="1"/>
  <c r="D155" i="3" s="1"/>
  <c r="P485" i="1"/>
  <c r="N485" i="1"/>
  <c r="P492" i="1"/>
  <c r="P491" i="1" s="1"/>
  <c r="N491" i="1"/>
  <c r="J531" i="1"/>
  <c r="O531" i="1"/>
  <c r="P542" i="1"/>
  <c r="N542" i="1"/>
  <c r="J543" i="1"/>
  <c r="J542" i="1" s="1"/>
  <c r="P444" i="1"/>
  <c r="N444" i="1"/>
  <c r="S485" i="1"/>
  <c r="R485" i="1"/>
  <c r="D85" i="3"/>
  <c r="K531" i="1"/>
  <c r="H769" i="1"/>
  <c r="L472" i="1"/>
  <c r="M39" i="3" s="1"/>
  <c r="L489" i="1"/>
  <c r="M55" i="3" s="1"/>
  <c r="R501" i="1"/>
  <c r="S501" i="1" s="1"/>
  <c r="L500" i="1"/>
  <c r="L515" i="1"/>
  <c r="L746" i="1"/>
  <c r="L743" i="1" s="1"/>
  <c r="M166" i="3"/>
  <c r="L774" i="1"/>
  <c r="L415" i="1"/>
  <c r="M23" i="3" s="1"/>
  <c r="R494" i="1"/>
  <c r="S494" i="1" s="1"/>
  <c r="D151" i="3"/>
  <c r="D136" i="3" s="1"/>
  <c r="D13" i="3"/>
  <c r="M13" i="3"/>
  <c r="M137" i="3"/>
  <c r="I367" i="1"/>
  <c r="D120" i="3"/>
  <c r="M367" i="1"/>
  <c r="D133" i="3"/>
  <c r="D125" i="3" s="1"/>
  <c r="J367" i="1"/>
  <c r="D115" i="3"/>
  <c r="H367" i="1"/>
  <c r="L367" i="1"/>
  <c r="O367" i="1"/>
  <c r="D122" i="3"/>
  <c r="C120" i="3"/>
  <c r="K367" i="1"/>
  <c r="M122" i="3"/>
  <c r="P734" i="1"/>
  <c r="P731" i="1" s="1"/>
  <c r="D100" i="3"/>
  <c r="D99" i="3" s="1"/>
  <c r="D98" i="3" s="1"/>
  <c r="M100" i="3"/>
  <c r="M99" i="3" s="1"/>
  <c r="M98" i="3" s="1"/>
  <c r="H403" i="1"/>
  <c r="J71" i="1"/>
  <c r="H22" i="1"/>
  <c r="R154" i="1"/>
  <c r="S154" i="1" s="1"/>
  <c r="L39" i="1"/>
  <c r="R39" i="1" s="1"/>
  <c r="S39" i="1" s="1"/>
  <c r="N40" i="1"/>
  <c r="N39" i="1" s="1"/>
  <c r="R73" i="1"/>
  <c r="R90" i="1"/>
  <c r="N91" i="1"/>
  <c r="P91" i="1" s="1"/>
  <c r="L102" i="1"/>
  <c r="S102" i="1" s="1"/>
  <c r="S145" i="1"/>
  <c r="L413" i="1"/>
  <c r="L412" i="1" s="1"/>
  <c r="R65" i="1"/>
  <c r="R226" i="1"/>
  <c r="S226" i="1" s="1"/>
  <c r="R19" i="1"/>
  <c r="S19" i="1" s="1"/>
  <c r="R30" i="1"/>
  <c r="S30" i="1" s="1"/>
  <c r="R89" i="1"/>
  <c r="N98" i="1"/>
  <c r="P98" i="1" s="1"/>
  <c r="N99" i="1"/>
  <c r="P99" i="1" s="1"/>
  <c r="R117" i="1"/>
  <c r="N153" i="1"/>
  <c r="P153" i="1" s="1"/>
  <c r="R171" i="1"/>
  <c r="S171" i="1" s="1"/>
  <c r="P361" i="1"/>
  <c r="C17" i="3"/>
  <c r="I360" i="1"/>
  <c r="M360" i="1"/>
  <c r="H360" i="1"/>
  <c r="R363" i="1"/>
  <c r="R408" i="1"/>
  <c r="S408" i="1" s="1"/>
  <c r="S372" i="1"/>
  <c r="I105" i="1"/>
  <c r="N532" i="1"/>
  <c r="K229" i="1"/>
  <c r="R748" i="1"/>
  <c r="S748" i="1" s="1"/>
  <c r="H112" i="1"/>
  <c r="M112" i="1"/>
  <c r="P220" i="1"/>
  <c r="R739" i="1"/>
  <c r="S739" i="1" s="1"/>
  <c r="N536" i="1"/>
  <c r="N250" i="1"/>
  <c r="L360" i="1"/>
  <c r="J389" i="1"/>
  <c r="H105" i="1"/>
  <c r="M105" i="1"/>
  <c r="H245" i="1"/>
  <c r="R258" i="1"/>
  <c r="S258" i="1" s="1"/>
  <c r="M22" i="1"/>
  <c r="I112" i="1"/>
  <c r="O112" i="1"/>
  <c r="J112" i="1"/>
  <c r="K168" i="1"/>
  <c r="N248" i="1"/>
  <c r="S255" i="1"/>
  <c r="O360" i="1"/>
  <c r="H389" i="1"/>
  <c r="M389" i="1"/>
  <c r="R491" i="1"/>
  <c r="S491" i="1" s="1"/>
  <c r="R534" i="1"/>
  <c r="S534" i="1" s="1"/>
  <c r="N246" i="1"/>
  <c r="M245" i="1"/>
  <c r="L257" i="1"/>
  <c r="K360" i="1"/>
  <c r="J360" i="1"/>
  <c r="N363" i="1"/>
  <c r="I389" i="1"/>
  <c r="R536" i="1"/>
  <c r="S536" i="1" s="1"/>
  <c r="H736" i="1"/>
  <c r="H168" i="1"/>
  <c r="R172" i="1"/>
  <c r="S172" i="1" s="1"/>
  <c r="J22" i="1"/>
  <c r="O105" i="1"/>
  <c r="K112" i="1"/>
  <c r="I168" i="1"/>
  <c r="H229" i="1"/>
  <c r="J374" i="1"/>
  <c r="O389" i="1"/>
  <c r="R432" i="1"/>
  <c r="S432" i="1" s="1"/>
  <c r="R59" i="1"/>
  <c r="S59" i="1" s="1"/>
  <c r="N70" i="1"/>
  <c r="O104" i="1"/>
  <c r="I245" i="1"/>
  <c r="P363" i="1"/>
  <c r="K22" i="1"/>
  <c r="R34" i="1"/>
  <c r="S34" i="1" s="1"/>
  <c r="O70" i="1"/>
  <c r="M168" i="1"/>
  <c r="R220" i="1"/>
  <c r="I229" i="1"/>
  <c r="M229" i="1"/>
  <c r="J257" i="1"/>
  <c r="I22" i="1"/>
  <c r="L58" i="1"/>
  <c r="R58" i="1" s="1"/>
  <c r="S58" i="1" s="1"/>
  <c r="R63" i="1"/>
  <c r="R80" i="1"/>
  <c r="K105" i="1"/>
  <c r="R107" i="1"/>
  <c r="S107" i="1" s="1"/>
  <c r="J147" i="1"/>
  <c r="J146" i="1" s="1"/>
  <c r="J172" i="1"/>
  <c r="J168" i="1" s="1"/>
  <c r="N220" i="1"/>
  <c r="J229" i="1"/>
  <c r="N233" i="1"/>
  <c r="K245" i="1"/>
  <c r="N352" i="1"/>
  <c r="N351" i="1" s="1"/>
  <c r="P380" i="1"/>
  <c r="N396" i="1"/>
  <c r="N540" i="1"/>
  <c r="R734" i="1"/>
  <c r="S734" i="1" s="1"/>
  <c r="R741" i="1"/>
  <c r="S741" i="1" s="1"/>
  <c r="S363" i="1"/>
  <c r="R371" i="1"/>
  <c r="I374" i="1"/>
  <c r="M374" i="1"/>
  <c r="N378" i="1"/>
  <c r="R380" i="1"/>
  <c r="R540" i="1"/>
  <c r="S540" i="1" s="1"/>
  <c r="S361" i="1"/>
  <c r="S365" i="1"/>
  <c r="R372" i="1"/>
  <c r="K374" i="1"/>
  <c r="N375" i="1"/>
  <c r="H374" i="1"/>
  <c r="R444" i="1"/>
  <c r="S444" i="1" s="1"/>
  <c r="R758" i="1"/>
  <c r="S758" i="1" s="1"/>
  <c r="O65" i="1"/>
  <c r="P65" i="1" s="1"/>
  <c r="R66" i="1"/>
  <c r="R67" i="1"/>
  <c r="R74" i="1"/>
  <c r="S76" i="1"/>
  <c r="R84" i="1"/>
  <c r="N86" i="1"/>
  <c r="P86" i="1" s="1"/>
  <c r="R93" i="1"/>
  <c r="R94" i="1"/>
  <c r="R149" i="1"/>
  <c r="S149" i="1" s="1"/>
  <c r="R150" i="1"/>
  <c r="S150" i="1" s="1"/>
  <c r="R208" i="1"/>
  <c r="S208" i="1" s="1"/>
  <c r="L212" i="1"/>
  <c r="N213" i="1"/>
  <c r="P213" i="1" s="1"/>
  <c r="N227" i="1"/>
  <c r="P227" i="1" s="1"/>
  <c r="R414" i="1"/>
  <c r="L15" i="1"/>
  <c r="R15" i="1" s="1"/>
  <c r="S15" i="1" s="1"/>
  <c r="R18" i="1"/>
  <c r="S18" i="1" s="1"/>
  <c r="R25" i="1"/>
  <c r="S25" i="1" s="1"/>
  <c r="R29" i="1"/>
  <c r="S29" i="1" s="1"/>
  <c r="R33" i="1"/>
  <c r="S33" i="1" s="1"/>
  <c r="N42" i="1"/>
  <c r="R51" i="1"/>
  <c r="S51" i="1" s="1"/>
  <c r="N155" i="1"/>
  <c r="P155" i="1" s="1"/>
  <c r="R157" i="1"/>
  <c r="S157" i="1" s="1"/>
  <c r="L169" i="1"/>
  <c r="R169" i="1" s="1"/>
  <c r="R170" i="1"/>
  <c r="S170" i="1" s="1"/>
  <c r="N239" i="1"/>
  <c r="P239" i="1" s="1"/>
  <c r="N240" i="1"/>
  <c r="P240" i="1" s="1"/>
  <c r="N243" i="1"/>
  <c r="P243" i="1" s="1"/>
  <c r="N38" i="1"/>
  <c r="P38" i="1" s="1"/>
  <c r="L41" i="1"/>
  <c r="R41" i="1" s="1"/>
  <c r="S41" i="1" s="1"/>
  <c r="O42" i="1"/>
  <c r="O41" i="1" s="1"/>
  <c r="O22" i="1" s="1"/>
  <c r="L45" i="1"/>
  <c r="R45" i="1" s="1"/>
  <c r="S45" i="1" s="1"/>
  <c r="N46" i="1"/>
  <c r="P46" i="1" s="1"/>
  <c r="N67" i="1"/>
  <c r="P67" i="1" s="1"/>
  <c r="R77" i="1"/>
  <c r="N81" i="1"/>
  <c r="P81" i="1" s="1"/>
  <c r="S83" i="1"/>
  <c r="R85" i="1"/>
  <c r="N94" i="1"/>
  <c r="P94" i="1" s="1"/>
  <c r="N95" i="1"/>
  <c r="P95" i="1" s="1"/>
  <c r="R97" i="1"/>
  <c r="R98" i="1"/>
  <c r="O103" i="1"/>
  <c r="R104" i="1"/>
  <c r="R109" i="1"/>
  <c r="S109" i="1" s="1"/>
  <c r="R111" i="1"/>
  <c r="S111" i="1" s="1"/>
  <c r="R207" i="1"/>
  <c r="S207" i="1" s="1"/>
  <c r="P390" i="1"/>
  <c r="R17" i="1"/>
  <c r="S17" i="1" s="1"/>
  <c r="R21" i="1"/>
  <c r="S21" i="1" s="1"/>
  <c r="R26" i="1"/>
  <c r="S26" i="1" s="1"/>
  <c r="R28" i="1"/>
  <c r="S28" i="1" s="1"/>
  <c r="R69" i="1"/>
  <c r="S70" i="1"/>
  <c r="S72" i="1"/>
  <c r="N74" i="1"/>
  <c r="P74" i="1" s="1"/>
  <c r="S88" i="1"/>
  <c r="R103" i="1"/>
  <c r="R118" i="1"/>
  <c r="R152" i="1"/>
  <c r="S152" i="1" s="1"/>
  <c r="P400" i="1"/>
  <c r="N413" i="1"/>
  <c r="N412" i="1" s="1"/>
  <c r="P51" i="1"/>
  <c r="P50" i="1" s="1"/>
  <c r="N50" i="1"/>
  <c r="N105" i="1"/>
  <c r="L13" i="1"/>
  <c r="N16" i="1"/>
  <c r="N20" i="1"/>
  <c r="P20" i="1" s="1"/>
  <c r="P31" i="1"/>
  <c r="N32" i="1"/>
  <c r="P32" i="1" s="1"/>
  <c r="P35" i="1"/>
  <c r="N36" i="1"/>
  <c r="P36" i="1" s="1"/>
  <c r="R14" i="1"/>
  <c r="R16" i="1"/>
  <c r="S16" i="1" s="1"/>
  <c r="P17" i="1"/>
  <c r="P21" i="1"/>
  <c r="R24" i="1"/>
  <c r="S24" i="1" s="1"/>
  <c r="P25" i="1"/>
  <c r="R27" i="1"/>
  <c r="S27" i="1" s="1"/>
  <c r="P28" i="1"/>
  <c r="R31" i="1"/>
  <c r="S31" i="1" s="1"/>
  <c r="R35" i="1"/>
  <c r="S35" i="1" s="1"/>
  <c r="N37" i="1"/>
  <c r="P37" i="1" s="1"/>
  <c r="R44" i="1"/>
  <c r="R47" i="1"/>
  <c r="S47" i="1" s="1"/>
  <c r="L48" i="1"/>
  <c r="R48" i="1" s="1"/>
  <c r="S48" i="1" s="1"/>
  <c r="N49" i="1"/>
  <c r="L50" i="1"/>
  <c r="R50" i="1" s="1"/>
  <c r="S50" i="1" s="1"/>
  <c r="L52" i="1"/>
  <c r="R52" i="1" s="1"/>
  <c r="S52" i="1" s="1"/>
  <c r="O64" i="1"/>
  <c r="S66" i="1"/>
  <c r="N66" i="1"/>
  <c r="P66" i="1" s="1"/>
  <c r="S67" i="1"/>
  <c r="N69" i="1"/>
  <c r="P69" i="1" s="1"/>
  <c r="L71" i="1"/>
  <c r="N76" i="1"/>
  <c r="P76" i="1" s="1"/>
  <c r="N82" i="1"/>
  <c r="P82" i="1" s="1"/>
  <c r="R82" i="1"/>
  <c r="N96" i="1"/>
  <c r="P96" i="1" s="1"/>
  <c r="R96" i="1"/>
  <c r="J105" i="1"/>
  <c r="N169" i="1"/>
  <c r="P170" i="1"/>
  <c r="P169" i="1" s="1"/>
  <c r="S14" i="1"/>
  <c r="N14" i="1"/>
  <c r="N13" i="1" s="1"/>
  <c r="N12" i="1" s="1"/>
  <c r="L23" i="1"/>
  <c r="N24" i="1"/>
  <c r="P24" i="1" s="1"/>
  <c r="N27" i="1"/>
  <c r="P27" i="1" s="1"/>
  <c r="L43" i="1"/>
  <c r="R43" i="1" s="1"/>
  <c r="S43" i="1" s="1"/>
  <c r="N44" i="1"/>
  <c r="N43" i="1" s="1"/>
  <c r="N47" i="1"/>
  <c r="P47" i="1" s="1"/>
  <c r="P59" i="1"/>
  <c r="P58" i="1" s="1"/>
  <c r="S62" i="1"/>
  <c r="N62" i="1"/>
  <c r="L61" i="1"/>
  <c r="S63" i="1"/>
  <c r="S68" i="1"/>
  <c r="N92" i="1"/>
  <c r="P92" i="1" s="1"/>
  <c r="R92" i="1"/>
  <c r="N100" i="1"/>
  <c r="P100" i="1" s="1"/>
  <c r="R100" i="1"/>
  <c r="R75" i="1"/>
  <c r="P75" i="1"/>
  <c r="N79" i="1"/>
  <c r="P79" i="1" s="1"/>
  <c r="R79" i="1"/>
  <c r="O62" i="1"/>
  <c r="N63" i="1"/>
  <c r="P63" i="1" s="1"/>
  <c r="S64" i="1"/>
  <c r="N64" i="1"/>
  <c r="S65" i="1"/>
  <c r="S69" i="1"/>
  <c r="N72" i="1"/>
  <c r="P72" i="1" s="1"/>
  <c r="S75" i="1"/>
  <c r="R78" i="1"/>
  <c r="P78" i="1"/>
  <c r="S78" i="1"/>
  <c r="N87" i="1"/>
  <c r="P87" i="1" s="1"/>
  <c r="R87" i="1"/>
  <c r="S92" i="1"/>
  <c r="S100" i="1"/>
  <c r="N114" i="1"/>
  <c r="N113" i="1" s="1"/>
  <c r="L113" i="1"/>
  <c r="R114" i="1"/>
  <c r="S114" i="1" s="1"/>
  <c r="N116" i="1"/>
  <c r="P116" i="1" s="1"/>
  <c r="L115" i="1"/>
  <c r="R116" i="1"/>
  <c r="P172" i="1"/>
  <c r="P80" i="1"/>
  <c r="S81" i="1"/>
  <c r="R83" i="1"/>
  <c r="P84" i="1"/>
  <c r="N85" i="1"/>
  <c r="P85" i="1" s="1"/>
  <c r="S86" i="1"/>
  <c r="R88" i="1"/>
  <c r="P89" i="1"/>
  <c r="N90" i="1"/>
  <c r="P90" i="1" s="1"/>
  <c r="S91" i="1"/>
  <c r="P93" i="1"/>
  <c r="S95" i="1"/>
  <c r="P97" i="1"/>
  <c r="S99" i="1"/>
  <c r="P107" i="1"/>
  <c r="P106" i="1" s="1"/>
  <c r="P109" i="1"/>
  <c r="P108" i="1" s="1"/>
  <c r="P111" i="1"/>
  <c r="P110" i="1" s="1"/>
  <c r="P117" i="1"/>
  <c r="N118" i="1"/>
  <c r="P118" i="1" s="1"/>
  <c r="R145" i="1"/>
  <c r="R148" i="1"/>
  <c r="S148" i="1" s="1"/>
  <c r="P149" i="1"/>
  <c r="R151" i="1"/>
  <c r="S151" i="1" s="1"/>
  <c r="P152" i="1"/>
  <c r="P154" i="1"/>
  <c r="R156" i="1"/>
  <c r="S156" i="1" s="1"/>
  <c r="P157" i="1"/>
  <c r="P207" i="1"/>
  <c r="R209" i="1"/>
  <c r="S209" i="1" s="1"/>
  <c r="R211" i="1"/>
  <c r="S211" i="1" s="1"/>
  <c r="J245" i="1"/>
  <c r="N255" i="1"/>
  <c r="P255" i="1"/>
  <c r="P257" i="1"/>
  <c r="N257" i="1"/>
  <c r="P372" i="1"/>
  <c r="P367" i="1" s="1"/>
  <c r="N238" i="1"/>
  <c r="P238" i="1" s="1"/>
  <c r="S73" i="1"/>
  <c r="S77" i="1"/>
  <c r="S80" i="1"/>
  <c r="S84" i="1"/>
  <c r="S89" i="1"/>
  <c r="S93" i="1"/>
  <c r="S97" i="1"/>
  <c r="S117" i="1"/>
  <c r="L147" i="1"/>
  <c r="N148" i="1"/>
  <c r="N151" i="1"/>
  <c r="P151" i="1" s="1"/>
  <c r="N156" i="1"/>
  <c r="P156" i="1" s="1"/>
  <c r="N209" i="1"/>
  <c r="P209" i="1" s="1"/>
  <c r="L210" i="1"/>
  <c r="R210" i="1" s="1"/>
  <c r="S210" i="1" s="1"/>
  <c r="R214" i="1"/>
  <c r="S214" i="1" s="1"/>
  <c r="N223" i="1"/>
  <c r="R228" i="1"/>
  <c r="S228" i="1" s="1"/>
  <c r="L236" i="1"/>
  <c r="R237" i="1"/>
  <c r="S237" i="1" s="1"/>
  <c r="R238" i="1"/>
  <c r="S238" i="1" s="1"/>
  <c r="N242" i="1"/>
  <c r="P242" i="1" s="1"/>
  <c r="L106" i="1"/>
  <c r="L108" i="1"/>
  <c r="R108" i="1" s="1"/>
  <c r="S108" i="1" s="1"/>
  <c r="L110" i="1"/>
  <c r="R110" i="1" s="1"/>
  <c r="S110" i="1" s="1"/>
  <c r="M120" i="3"/>
  <c r="L144" i="1"/>
  <c r="N172" i="1"/>
  <c r="L206" i="1"/>
  <c r="R206" i="1" s="1"/>
  <c r="S206" i="1" s="1"/>
  <c r="N210" i="1"/>
  <c r="N214" i="1"/>
  <c r="L223" i="1"/>
  <c r="R224" i="1"/>
  <c r="P224" i="1"/>
  <c r="L225" i="1"/>
  <c r="R225" i="1" s="1"/>
  <c r="N228" i="1"/>
  <c r="N237" i="1"/>
  <c r="P237" i="1" s="1"/>
  <c r="R241" i="1"/>
  <c r="S241" i="1" s="1"/>
  <c r="P241" i="1"/>
  <c r="R242" i="1"/>
  <c r="S242" i="1" s="1"/>
  <c r="R351" i="1"/>
  <c r="S351" i="1" s="1"/>
  <c r="R352" i="1"/>
  <c r="S352" i="1" s="1"/>
  <c r="R361" i="1"/>
  <c r="R370" i="1"/>
  <c r="R480" i="1"/>
  <c r="S480" i="1" s="1"/>
  <c r="R504" i="1"/>
  <c r="S504" i="1" s="1"/>
  <c r="R244" i="1"/>
  <c r="S244" i="1" s="1"/>
  <c r="N361" i="1"/>
  <c r="P366" i="1"/>
  <c r="P365" i="1" s="1"/>
  <c r="N372" i="1"/>
  <c r="N367" i="1" s="1"/>
  <c r="P375" i="1"/>
  <c r="N380" i="1"/>
  <c r="P385" i="1"/>
  <c r="P384" i="1" s="1"/>
  <c r="K389" i="1"/>
  <c r="P401" i="1"/>
  <c r="R431" i="1"/>
  <c r="S431" i="1" s="1"/>
  <c r="P432" i="1"/>
  <c r="P431" i="1" s="1"/>
  <c r="R255" i="1"/>
  <c r="R365" i="1"/>
  <c r="R375" i="1"/>
  <c r="S375" i="1" s="1"/>
  <c r="L384" i="1"/>
  <c r="R384" i="1" s="1"/>
  <c r="S384" i="1" s="1"/>
  <c r="R440" i="1"/>
  <c r="S440" i="1" s="1"/>
  <c r="L390" i="1"/>
  <c r="M158" i="3" s="1"/>
  <c r="L394" i="1"/>
  <c r="P397" i="1"/>
  <c r="L396" i="1"/>
  <c r="N534" i="1"/>
  <c r="P535" i="1"/>
  <c r="P534" i="1" s="1"/>
  <c r="R543" i="1"/>
  <c r="S543" i="1" s="1"/>
  <c r="R542" i="1"/>
  <c r="S542" i="1" s="1"/>
  <c r="R532" i="1"/>
  <c r="S532" i="1" s="1"/>
  <c r="P741" i="1"/>
  <c r="R744" i="1"/>
  <c r="S744" i="1" s="1"/>
  <c r="R751" i="1"/>
  <c r="S751" i="1" s="1"/>
  <c r="R754" i="1"/>
  <c r="S754" i="1" s="1"/>
  <c r="S765" i="1"/>
  <c r="R763" i="1"/>
  <c r="S763" i="1" s="1"/>
  <c r="N746" i="1"/>
  <c r="R774" i="1" l="1"/>
  <c r="S774" i="1" s="1"/>
  <c r="M162" i="3"/>
  <c r="M160" i="3" s="1"/>
  <c r="D10" i="3"/>
  <c r="R500" i="1"/>
  <c r="S500" i="1" s="1"/>
  <c r="M67" i="3"/>
  <c r="R223" i="1"/>
  <c r="S223" i="1" s="1"/>
  <c r="M62" i="3"/>
  <c r="M60" i="3" s="1"/>
  <c r="R212" i="1"/>
  <c r="S212" i="1" s="1"/>
  <c r="M46" i="3"/>
  <c r="M44" i="3" s="1"/>
  <c r="L143" i="1"/>
  <c r="M17" i="3"/>
  <c r="R489" i="1"/>
  <c r="S489" i="1" s="1"/>
  <c r="D15" i="3"/>
  <c r="D14" i="3" s="1"/>
  <c r="R516" i="1"/>
  <c r="S516" i="1" s="1"/>
  <c r="R776" i="1"/>
  <c r="S776" i="1" s="1"/>
  <c r="N774" i="1"/>
  <c r="R416" i="1"/>
  <c r="S416" i="1" s="1"/>
  <c r="N743" i="1"/>
  <c r="R481" i="1"/>
  <c r="S481" i="1" s="1"/>
  <c r="J411" i="1"/>
  <c r="H411" i="1"/>
  <c r="N750" i="1"/>
  <c r="N478" i="1"/>
  <c r="D9" i="3"/>
  <c r="N472" i="1"/>
  <c r="K411" i="1"/>
  <c r="P500" i="1"/>
  <c r="N500" i="1"/>
  <c r="P415" i="1"/>
  <c r="N415" i="1"/>
  <c r="R396" i="1"/>
  <c r="S396" i="1" s="1"/>
  <c r="M165" i="3"/>
  <c r="M163" i="3" s="1"/>
  <c r="P515" i="1"/>
  <c r="N515" i="1"/>
  <c r="M12" i="3"/>
  <c r="M11" i="3" s="1"/>
  <c r="P489" i="1"/>
  <c r="N489" i="1"/>
  <c r="L439" i="1"/>
  <c r="R439" i="1" s="1"/>
  <c r="S439" i="1" s="1"/>
  <c r="M118" i="3"/>
  <c r="D118" i="3"/>
  <c r="D114" i="3" s="1"/>
  <c r="R478" i="1"/>
  <c r="S478" i="1" s="1"/>
  <c r="M43" i="3"/>
  <c r="R257" i="1"/>
  <c r="S257" i="1" s="1"/>
  <c r="M112" i="3"/>
  <c r="M110" i="3" s="1"/>
  <c r="M109" i="3" s="1"/>
  <c r="R102" i="1"/>
  <c r="R407" i="1"/>
  <c r="S407" i="1" s="1"/>
  <c r="P40" i="1"/>
  <c r="P39" i="1" s="1"/>
  <c r="R413" i="1"/>
  <c r="S413" i="1" s="1"/>
  <c r="R367" i="1"/>
  <c r="S367" i="1" s="1"/>
  <c r="L101" i="1"/>
  <c r="S101" i="1" s="1"/>
  <c r="P360" i="1"/>
  <c r="S360" i="1"/>
  <c r="R731" i="1"/>
  <c r="S731" i="1" s="1"/>
  <c r="R360" i="1"/>
  <c r="N225" i="1"/>
  <c r="P114" i="1"/>
  <c r="P113" i="1" s="1"/>
  <c r="I11" i="1"/>
  <c r="H11" i="1"/>
  <c r="K142" i="1"/>
  <c r="N360" i="1"/>
  <c r="M11" i="1"/>
  <c r="O102" i="1"/>
  <c r="O101" i="1" s="1"/>
  <c r="I142" i="1"/>
  <c r="M142" i="1"/>
  <c r="N15" i="1"/>
  <c r="R415" i="1"/>
  <c r="S415" i="1" s="1"/>
  <c r="K11" i="1"/>
  <c r="N212" i="1"/>
  <c r="J11" i="1"/>
  <c r="H142" i="1"/>
  <c r="P774" i="1"/>
  <c r="R515" i="1"/>
  <c r="S515" i="1" s="1"/>
  <c r="P413" i="1"/>
  <c r="P412" i="1" s="1"/>
  <c r="P472" i="1"/>
  <c r="J142" i="1"/>
  <c r="P70" i="1"/>
  <c r="P396" i="1"/>
  <c r="P214" i="1"/>
  <c r="P212" i="1" s="1"/>
  <c r="P42" i="1"/>
  <c r="P41" i="1" s="1"/>
  <c r="P115" i="1"/>
  <c r="R750" i="1"/>
  <c r="S750" i="1" s="1"/>
  <c r="P236" i="1"/>
  <c r="P235" i="1" s="1"/>
  <c r="P746" i="1"/>
  <c r="P743" i="1" s="1"/>
  <c r="N41" i="1"/>
  <c r="N52" i="1"/>
  <c r="P16" i="1"/>
  <c r="P15" i="1" s="1"/>
  <c r="N206" i="1"/>
  <c r="P71" i="1"/>
  <c r="P23" i="1"/>
  <c r="R106" i="1"/>
  <c r="S106" i="1" s="1"/>
  <c r="L105" i="1"/>
  <c r="R105" i="1" s="1"/>
  <c r="S105" i="1" s="1"/>
  <c r="P206" i="1"/>
  <c r="N48" i="1"/>
  <c r="P49" i="1"/>
  <c r="P48" i="1" s="1"/>
  <c r="S394" i="1"/>
  <c r="R394" i="1"/>
  <c r="P228" i="1"/>
  <c r="P225" i="1" s="1"/>
  <c r="P210" i="1"/>
  <c r="P223" i="1"/>
  <c r="N115" i="1"/>
  <c r="N112" i="1" s="1"/>
  <c r="S61" i="1"/>
  <c r="R61" i="1"/>
  <c r="L60" i="1"/>
  <c r="R23" i="1"/>
  <c r="S23" i="1" s="1"/>
  <c r="L22" i="1"/>
  <c r="R22" i="1" s="1"/>
  <c r="S22" i="1" s="1"/>
  <c r="S13" i="1"/>
  <c r="R13" i="1"/>
  <c r="L12" i="1"/>
  <c r="R746" i="1"/>
  <c r="S746" i="1" s="1"/>
  <c r="R743" i="1"/>
  <c r="S743" i="1" s="1"/>
  <c r="N61" i="1"/>
  <c r="N60" i="1" s="1"/>
  <c r="P750" i="1"/>
  <c r="R390" i="1"/>
  <c r="S390" i="1" s="1"/>
  <c r="L389" i="1"/>
  <c r="R389" i="1" s="1"/>
  <c r="S389" i="1" s="1"/>
  <c r="R236" i="1"/>
  <c r="S236" i="1" s="1"/>
  <c r="L235" i="1"/>
  <c r="R235" i="1" s="1"/>
  <c r="S235" i="1" s="1"/>
  <c r="N147" i="1"/>
  <c r="N146" i="1" s="1"/>
  <c r="O61" i="1"/>
  <c r="O60" i="1" s="1"/>
  <c r="P45" i="1"/>
  <c r="N45" i="1"/>
  <c r="P52" i="1"/>
  <c r="N394" i="1"/>
  <c r="N389" i="1" s="1"/>
  <c r="P394" i="1"/>
  <c r="P62" i="1"/>
  <c r="P14" i="1"/>
  <c r="P13" i="1" s="1"/>
  <c r="P12" i="1" s="1"/>
  <c r="R472" i="1"/>
  <c r="S472" i="1" s="1"/>
  <c r="N236" i="1"/>
  <c r="N235" i="1" s="1"/>
  <c r="R144" i="1"/>
  <c r="S144" i="1" s="1"/>
  <c r="R147" i="1"/>
  <c r="S147" i="1" s="1"/>
  <c r="L146" i="1"/>
  <c r="R146" i="1" s="1"/>
  <c r="S146" i="1" s="1"/>
  <c r="P105" i="1"/>
  <c r="R115" i="1"/>
  <c r="S115" i="1"/>
  <c r="R113" i="1"/>
  <c r="S113" i="1" s="1"/>
  <c r="L112" i="1"/>
  <c r="R112" i="1" s="1"/>
  <c r="S112" i="1" s="1"/>
  <c r="N71" i="1"/>
  <c r="P64" i="1"/>
  <c r="P148" i="1"/>
  <c r="P147" i="1" s="1"/>
  <c r="P146" i="1" s="1"/>
  <c r="N23" i="1"/>
  <c r="S71" i="1"/>
  <c r="R71" i="1"/>
  <c r="P44" i="1"/>
  <c r="P43" i="1" s="1"/>
  <c r="D209" i="2"/>
  <c r="E209" i="2"/>
  <c r="F209" i="2"/>
  <c r="G209" i="2"/>
  <c r="H209" i="2"/>
  <c r="I209" i="2"/>
  <c r="J209" i="2"/>
  <c r="K209" i="2"/>
  <c r="L209" i="2"/>
  <c r="M209" i="2"/>
  <c r="N209" i="2"/>
  <c r="O209" i="2"/>
  <c r="P209" i="2"/>
  <c r="Q209" i="2"/>
  <c r="R209" i="2"/>
  <c r="S209" i="2"/>
  <c r="T209" i="2"/>
  <c r="U209" i="2"/>
  <c r="V209" i="2"/>
  <c r="C209" i="2"/>
  <c r="E211" i="2"/>
  <c r="F211" i="2"/>
  <c r="G211" i="2"/>
  <c r="H211" i="2"/>
  <c r="I211" i="2"/>
  <c r="J211" i="2"/>
  <c r="K211" i="2"/>
  <c r="L211" i="2"/>
  <c r="M211" i="2"/>
  <c r="N211" i="2"/>
  <c r="O211" i="2"/>
  <c r="P211" i="2"/>
  <c r="Q211" i="2"/>
  <c r="R211" i="2"/>
  <c r="S211" i="2"/>
  <c r="T211" i="2"/>
  <c r="U211" i="2"/>
  <c r="V211" i="2"/>
  <c r="M28" i="3" l="1"/>
  <c r="N28" i="3" s="1"/>
  <c r="D7" i="3"/>
  <c r="N439" i="1"/>
  <c r="P478" i="1"/>
  <c r="P439" i="1" s="1"/>
  <c r="P112" i="1"/>
  <c r="R101" i="1"/>
  <c r="H9" i="1"/>
  <c r="K9" i="1"/>
  <c r="O11" i="1"/>
  <c r="P389" i="1"/>
  <c r="I9" i="1"/>
  <c r="J9" i="1"/>
  <c r="N22" i="1"/>
  <c r="N11" i="1" s="1"/>
  <c r="P61" i="1"/>
  <c r="P60" i="1" s="1"/>
  <c r="S12" i="1"/>
  <c r="R12" i="1"/>
  <c r="L11" i="1"/>
  <c r="R60" i="1"/>
  <c r="S60" i="1"/>
  <c r="R143" i="1"/>
  <c r="S143" i="1" s="1"/>
  <c r="P22" i="1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E773" i="2"/>
  <c r="F773" i="2"/>
  <c r="G773" i="2"/>
  <c r="H773" i="2"/>
  <c r="I773" i="2"/>
  <c r="J773" i="2"/>
  <c r="K773" i="2"/>
  <c r="L773" i="2"/>
  <c r="M773" i="2"/>
  <c r="N773" i="2"/>
  <c r="O773" i="2"/>
  <c r="P773" i="2"/>
  <c r="Q773" i="2"/>
  <c r="R773" i="2"/>
  <c r="S773" i="2"/>
  <c r="T773" i="2"/>
  <c r="U773" i="2"/>
  <c r="V773" i="2"/>
  <c r="E769" i="2"/>
  <c r="F769" i="2"/>
  <c r="G769" i="2"/>
  <c r="H769" i="2"/>
  <c r="I769" i="2"/>
  <c r="J769" i="2"/>
  <c r="K769" i="2"/>
  <c r="L769" i="2"/>
  <c r="M769" i="2"/>
  <c r="N769" i="2"/>
  <c r="O769" i="2"/>
  <c r="P769" i="2"/>
  <c r="Q769" i="2"/>
  <c r="R769" i="2"/>
  <c r="S769" i="2"/>
  <c r="T769" i="2"/>
  <c r="U769" i="2"/>
  <c r="V769" i="2"/>
  <c r="E765" i="2"/>
  <c r="F765" i="2"/>
  <c r="G765" i="2"/>
  <c r="H765" i="2"/>
  <c r="I765" i="2"/>
  <c r="J765" i="2"/>
  <c r="K765" i="2"/>
  <c r="L765" i="2"/>
  <c r="M765" i="2"/>
  <c r="N765" i="2"/>
  <c r="O765" i="2"/>
  <c r="P765" i="2"/>
  <c r="Q765" i="2"/>
  <c r="R765" i="2"/>
  <c r="S765" i="2"/>
  <c r="T765" i="2"/>
  <c r="U765" i="2"/>
  <c r="V765" i="2"/>
  <c r="E753" i="2"/>
  <c r="F753" i="2"/>
  <c r="G753" i="2"/>
  <c r="H753" i="2"/>
  <c r="I753" i="2"/>
  <c r="J753" i="2"/>
  <c r="K753" i="2"/>
  <c r="L753" i="2"/>
  <c r="M753" i="2"/>
  <c r="N753" i="2"/>
  <c r="O753" i="2"/>
  <c r="P753" i="2"/>
  <c r="Q753" i="2"/>
  <c r="R753" i="2"/>
  <c r="S753" i="2"/>
  <c r="T753" i="2"/>
  <c r="U753" i="2"/>
  <c r="V753" i="2"/>
  <c r="E747" i="2"/>
  <c r="F747" i="2"/>
  <c r="G747" i="2"/>
  <c r="H747" i="2"/>
  <c r="I747" i="2"/>
  <c r="J747" i="2"/>
  <c r="K747" i="2"/>
  <c r="L747" i="2"/>
  <c r="M747" i="2"/>
  <c r="N747" i="2"/>
  <c r="O747" i="2"/>
  <c r="P747" i="2"/>
  <c r="Q747" i="2"/>
  <c r="R747" i="2"/>
  <c r="S747" i="2"/>
  <c r="T747" i="2"/>
  <c r="U747" i="2"/>
  <c r="V747" i="2"/>
  <c r="E745" i="2"/>
  <c r="F745" i="2"/>
  <c r="G745" i="2"/>
  <c r="H745" i="2"/>
  <c r="I745" i="2"/>
  <c r="J745" i="2"/>
  <c r="K745" i="2"/>
  <c r="L745" i="2"/>
  <c r="M745" i="2"/>
  <c r="N745" i="2"/>
  <c r="O745" i="2"/>
  <c r="P745" i="2"/>
  <c r="Q745" i="2"/>
  <c r="R745" i="2"/>
  <c r="S745" i="2"/>
  <c r="T745" i="2"/>
  <c r="U745" i="2"/>
  <c r="V745" i="2"/>
  <c r="E743" i="2"/>
  <c r="F743" i="2"/>
  <c r="G743" i="2"/>
  <c r="H743" i="2"/>
  <c r="I743" i="2"/>
  <c r="J743" i="2"/>
  <c r="K743" i="2"/>
  <c r="L743" i="2"/>
  <c r="M743" i="2"/>
  <c r="N743" i="2"/>
  <c r="O743" i="2"/>
  <c r="P743" i="2"/>
  <c r="Q743" i="2"/>
  <c r="R743" i="2"/>
  <c r="S743" i="2"/>
  <c r="T743" i="2"/>
  <c r="U743" i="2"/>
  <c r="V743" i="2"/>
  <c r="E740" i="2"/>
  <c r="F740" i="2"/>
  <c r="G740" i="2"/>
  <c r="H740" i="2"/>
  <c r="I740" i="2"/>
  <c r="J740" i="2"/>
  <c r="K740" i="2"/>
  <c r="L740" i="2"/>
  <c r="M740" i="2"/>
  <c r="N740" i="2"/>
  <c r="O740" i="2"/>
  <c r="P740" i="2"/>
  <c r="Q740" i="2"/>
  <c r="R740" i="2"/>
  <c r="S740" i="2"/>
  <c r="T740" i="2"/>
  <c r="U740" i="2"/>
  <c r="V740" i="2"/>
  <c r="E738" i="2"/>
  <c r="F738" i="2"/>
  <c r="G738" i="2"/>
  <c r="H738" i="2"/>
  <c r="I738" i="2"/>
  <c r="J738" i="2"/>
  <c r="K738" i="2"/>
  <c r="L738" i="2"/>
  <c r="M738" i="2"/>
  <c r="N738" i="2"/>
  <c r="O738" i="2"/>
  <c r="P738" i="2"/>
  <c r="Q738" i="2"/>
  <c r="R738" i="2"/>
  <c r="S738" i="2"/>
  <c r="T738" i="2"/>
  <c r="U738" i="2"/>
  <c r="V738" i="2"/>
  <c r="E736" i="2"/>
  <c r="F736" i="2"/>
  <c r="G736" i="2"/>
  <c r="H736" i="2"/>
  <c r="I736" i="2"/>
  <c r="J736" i="2"/>
  <c r="K736" i="2"/>
  <c r="L736" i="2"/>
  <c r="M736" i="2"/>
  <c r="N736" i="2"/>
  <c r="O736" i="2"/>
  <c r="P736" i="2"/>
  <c r="Q736" i="2"/>
  <c r="R736" i="2"/>
  <c r="S736" i="2"/>
  <c r="T736" i="2"/>
  <c r="U736" i="2"/>
  <c r="V736" i="2"/>
  <c r="E542" i="2"/>
  <c r="E541" i="2" s="1"/>
  <c r="F542" i="2"/>
  <c r="F541" i="2" s="1"/>
  <c r="G542" i="2"/>
  <c r="G541" i="2" s="1"/>
  <c r="H542" i="2"/>
  <c r="H541" i="2" s="1"/>
  <c r="I542" i="2"/>
  <c r="I541" i="2" s="1"/>
  <c r="J542" i="2"/>
  <c r="J541" i="2" s="1"/>
  <c r="K542" i="2"/>
  <c r="K541" i="2" s="1"/>
  <c r="L542" i="2"/>
  <c r="L541" i="2" s="1"/>
  <c r="M542" i="2"/>
  <c r="M541" i="2" s="1"/>
  <c r="N542" i="2"/>
  <c r="N541" i="2" s="1"/>
  <c r="O542" i="2"/>
  <c r="O541" i="2" s="1"/>
  <c r="P542" i="2"/>
  <c r="P541" i="2" s="1"/>
  <c r="Q542" i="2"/>
  <c r="Q541" i="2" s="1"/>
  <c r="R542" i="2"/>
  <c r="R541" i="2" s="1"/>
  <c r="S542" i="2"/>
  <c r="S541" i="2" s="1"/>
  <c r="T542" i="2"/>
  <c r="T541" i="2" s="1"/>
  <c r="U542" i="2"/>
  <c r="U541" i="2" s="1"/>
  <c r="V542" i="2"/>
  <c r="V541" i="2" s="1"/>
  <c r="E539" i="2"/>
  <c r="F539" i="2"/>
  <c r="G539" i="2"/>
  <c r="H539" i="2"/>
  <c r="I539" i="2"/>
  <c r="J539" i="2"/>
  <c r="K539" i="2"/>
  <c r="L539" i="2"/>
  <c r="M539" i="2"/>
  <c r="N539" i="2"/>
  <c r="O539" i="2"/>
  <c r="P539" i="2"/>
  <c r="Q539" i="2"/>
  <c r="R539" i="2"/>
  <c r="S539" i="2"/>
  <c r="T539" i="2"/>
  <c r="U539" i="2"/>
  <c r="V539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E431" i="2"/>
  <c r="E430" i="2" s="1"/>
  <c r="F431" i="2"/>
  <c r="F430" i="2" s="1"/>
  <c r="G431" i="2"/>
  <c r="G430" i="2" s="1"/>
  <c r="H431" i="2"/>
  <c r="H430" i="2" s="1"/>
  <c r="I431" i="2"/>
  <c r="I430" i="2" s="1"/>
  <c r="J431" i="2"/>
  <c r="J430" i="2" s="1"/>
  <c r="K431" i="2"/>
  <c r="K430" i="2" s="1"/>
  <c r="L431" i="2"/>
  <c r="L430" i="2" s="1"/>
  <c r="M431" i="2"/>
  <c r="M430" i="2" s="1"/>
  <c r="N431" i="2"/>
  <c r="N430" i="2" s="1"/>
  <c r="O431" i="2"/>
  <c r="O430" i="2" s="1"/>
  <c r="P431" i="2"/>
  <c r="P430" i="2" s="1"/>
  <c r="Q431" i="2"/>
  <c r="Q430" i="2" s="1"/>
  <c r="R431" i="2"/>
  <c r="R430" i="2" s="1"/>
  <c r="S431" i="2"/>
  <c r="S430" i="2" s="1"/>
  <c r="T431" i="2"/>
  <c r="T430" i="2" s="1"/>
  <c r="U431" i="2"/>
  <c r="U430" i="2" s="1"/>
  <c r="V431" i="2"/>
  <c r="V430" i="2" s="1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E412" i="2"/>
  <c r="E411" i="2" s="1"/>
  <c r="F412" i="2"/>
  <c r="F411" i="2" s="1"/>
  <c r="G412" i="2"/>
  <c r="G411" i="2" s="1"/>
  <c r="H412" i="2"/>
  <c r="H411" i="2" s="1"/>
  <c r="I412" i="2"/>
  <c r="I411" i="2" s="1"/>
  <c r="J412" i="2"/>
  <c r="J411" i="2" s="1"/>
  <c r="K412" i="2"/>
  <c r="K411" i="2" s="1"/>
  <c r="L412" i="2"/>
  <c r="L411" i="2" s="1"/>
  <c r="M412" i="2"/>
  <c r="M411" i="2" s="1"/>
  <c r="N412" i="2"/>
  <c r="N411" i="2" s="1"/>
  <c r="O412" i="2"/>
  <c r="O411" i="2" s="1"/>
  <c r="P412" i="2"/>
  <c r="P411" i="2" s="1"/>
  <c r="R412" i="2"/>
  <c r="R411" i="2" s="1"/>
  <c r="S412" i="2"/>
  <c r="S411" i="2" s="1"/>
  <c r="T412" i="2"/>
  <c r="T411" i="2" s="1"/>
  <c r="U412" i="2"/>
  <c r="U411" i="2" s="1"/>
  <c r="V412" i="2"/>
  <c r="V411" i="2" s="1"/>
  <c r="E407" i="2"/>
  <c r="E406" i="2" s="1"/>
  <c r="F407" i="2"/>
  <c r="F406" i="2" s="1"/>
  <c r="G407" i="2"/>
  <c r="G406" i="2" s="1"/>
  <c r="H407" i="2"/>
  <c r="H406" i="2" s="1"/>
  <c r="I407" i="2"/>
  <c r="I406" i="2" s="1"/>
  <c r="J407" i="2"/>
  <c r="J406" i="2" s="1"/>
  <c r="K407" i="2"/>
  <c r="K406" i="2" s="1"/>
  <c r="L407" i="2"/>
  <c r="L406" i="2" s="1"/>
  <c r="M407" i="2"/>
  <c r="M406" i="2" s="1"/>
  <c r="N407" i="2"/>
  <c r="N406" i="2" s="1"/>
  <c r="O407" i="2"/>
  <c r="O406" i="2" s="1"/>
  <c r="P407" i="2"/>
  <c r="P406" i="2" s="1"/>
  <c r="Q407" i="2"/>
  <c r="Q406" i="2" s="1"/>
  <c r="R407" i="2"/>
  <c r="R406" i="2" s="1"/>
  <c r="S407" i="2"/>
  <c r="S406" i="2" s="1"/>
  <c r="T407" i="2"/>
  <c r="T406" i="2" s="1"/>
  <c r="U407" i="2"/>
  <c r="U406" i="2" s="1"/>
  <c r="V407" i="2"/>
  <c r="V406" i="2" s="1"/>
  <c r="E404" i="2"/>
  <c r="E403" i="2" s="1"/>
  <c r="F404" i="2"/>
  <c r="F403" i="2" s="1"/>
  <c r="G404" i="2"/>
  <c r="G403" i="2" s="1"/>
  <c r="H404" i="2"/>
  <c r="H403" i="2" s="1"/>
  <c r="I404" i="2"/>
  <c r="I403" i="2" s="1"/>
  <c r="J404" i="2"/>
  <c r="J403" i="2" s="1"/>
  <c r="K404" i="2"/>
  <c r="K403" i="2" s="1"/>
  <c r="L404" i="2"/>
  <c r="L403" i="2" s="1"/>
  <c r="M404" i="2"/>
  <c r="M403" i="2" s="1"/>
  <c r="N404" i="2"/>
  <c r="N403" i="2" s="1"/>
  <c r="O404" i="2"/>
  <c r="O403" i="2" s="1"/>
  <c r="P404" i="2"/>
  <c r="P403" i="2" s="1"/>
  <c r="Q404" i="2"/>
  <c r="Q403" i="2" s="1"/>
  <c r="R404" i="2"/>
  <c r="R403" i="2" s="1"/>
  <c r="S404" i="2"/>
  <c r="S403" i="2" s="1"/>
  <c r="T404" i="2"/>
  <c r="T403" i="2" s="1"/>
  <c r="U404" i="2"/>
  <c r="U403" i="2" s="1"/>
  <c r="V404" i="2"/>
  <c r="V403" i="2" s="1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E351" i="2"/>
  <c r="E350" i="2" s="1"/>
  <c r="F351" i="2"/>
  <c r="F350" i="2" s="1"/>
  <c r="G351" i="2"/>
  <c r="G350" i="2" s="1"/>
  <c r="H351" i="2"/>
  <c r="H350" i="2" s="1"/>
  <c r="I351" i="2"/>
  <c r="I350" i="2" s="1"/>
  <c r="J351" i="2"/>
  <c r="J350" i="2" s="1"/>
  <c r="K351" i="2"/>
  <c r="K350" i="2" s="1"/>
  <c r="L351" i="2"/>
  <c r="L350" i="2" s="1"/>
  <c r="M351" i="2"/>
  <c r="M350" i="2" s="1"/>
  <c r="N351" i="2"/>
  <c r="N350" i="2" s="1"/>
  <c r="O351" i="2"/>
  <c r="O350" i="2" s="1"/>
  <c r="P351" i="2"/>
  <c r="P350" i="2" s="1"/>
  <c r="Q351" i="2"/>
  <c r="Q350" i="2" s="1"/>
  <c r="R351" i="2"/>
  <c r="R350" i="2" s="1"/>
  <c r="S351" i="2"/>
  <c r="S350" i="2" s="1"/>
  <c r="T351" i="2"/>
  <c r="T350" i="2" s="1"/>
  <c r="U351" i="2"/>
  <c r="U350" i="2" s="1"/>
  <c r="V351" i="2"/>
  <c r="V350" i="2" s="1"/>
  <c r="E256" i="2"/>
  <c r="F256" i="2"/>
  <c r="G256" i="2"/>
  <c r="H256" i="2"/>
  <c r="I256" i="2"/>
  <c r="J256" i="2"/>
  <c r="K256" i="2"/>
  <c r="L256" i="2"/>
  <c r="M256" i="2"/>
  <c r="N256" i="2"/>
  <c r="O256" i="2"/>
  <c r="P256" i="2"/>
  <c r="Q256" i="2"/>
  <c r="R256" i="2"/>
  <c r="S256" i="2"/>
  <c r="T256" i="2"/>
  <c r="U256" i="2"/>
  <c r="V256" i="2"/>
  <c r="E254" i="2"/>
  <c r="F254" i="2"/>
  <c r="G254" i="2"/>
  <c r="H254" i="2"/>
  <c r="I254" i="2"/>
  <c r="J254" i="2"/>
  <c r="K254" i="2"/>
  <c r="L254" i="2"/>
  <c r="M254" i="2"/>
  <c r="N254" i="2"/>
  <c r="O254" i="2"/>
  <c r="P254" i="2"/>
  <c r="Q254" i="2"/>
  <c r="R254" i="2"/>
  <c r="S254" i="2"/>
  <c r="T254" i="2"/>
  <c r="U254" i="2"/>
  <c r="V254" i="2"/>
  <c r="E251" i="2"/>
  <c r="F251" i="2"/>
  <c r="G251" i="2"/>
  <c r="H251" i="2"/>
  <c r="I251" i="2"/>
  <c r="J251" i="2"/>
  <c r="K251" i="2"/>
  <c r="L251" i="2"/>
  <c r="M251" i="2"/>
  <c r="N251" i="2"/>
  <c r="O251" i="2"/>
  <c r="P251" i="2"/>
  <c r="Q251" i="2"/>
  <c r="R251" i="2"/>
  <c r="S251" i="2"/>
  <c r="T251" i="2"/>
  <c r="U251" i="2"/>
  <c r="V251" i="2"/>
  <c r="E249" i="2"/>
  <c r="F249" i="2"/>
  <c r="G249" i="2"/>
  <c r="H249" i="2"/>
  <c r="I249" i="2"/>
  <c r="J249" i="2"/>
  <c r="K249" i="2"/>
  <c r="L249" i="2"/>
  <c r="M249" i="2"/>
  <c r="N249" i="2"/>
  <c r="O249" i="2"/>
  <c r="P249" i="2"/>
  <c r="Q249" i="2"/>
  <c r="R249" i="2"/>
  <c r="S249" i="2"/>
  <c r="T249" i="2"/>
  <c r="U249" i="2"/>
  <c r="V249" i="2"/>
  <c r="E247" i="2"/>
  <c r="F247" i="2"/>
  <c r="G247" i="2"/>
  <c r="H247" i="2"/>
  <c r="I247" i="2"/>
  <c r="J247" i="2"/>
  <c r="K247" i="2"/>
  <c r="L247" i="2"/>
  <c r="M247" i="2"/>
  <c r="N247" i="2"/>
  <c r="O247" i="2"/>
  <c r="P247" i="2"/>
  <c r="Q247" i="2"/>
  <c r="R247" i="2"/>
  <c r="S247" i="2"/>
  <c r="T247" i="2"/>
  <c r="U247" i="2"/>
  <c r="V247" i="2"/>
  <c r="E245" i="2"/>
  <c r="F245" i="2"/>
  <c r="G245" i="2"/>
  <c r="H245" i="2"/>
  <c r="I245" i="2"/>
  <c r="J245" i="2"/>
  <c r="K245" i="2"/>
  <c r="L245" i="2"/>
  <c r="M245" i="2"/>
  <c r="N245" i="2"/>
  <c r="O245" i="2"/>
  <c r="P245" i="2"/>
  <c r="Q245" i="2"/>
  <c r="R245" i="2"/>
  <c r="S245" i="2"/>
  <c r="T245" i="2"/>
  <c r="U245" i="2"/>
  <c r="V245" i="2"/>
  <c r="E235" i="2"/>
  <c r="E234" i="2" s="1"/>
  <c r="F235" i="2"/>
  <c r="F234" i="2" s="1"/>
  <c r="G235" i="2"/>
  <c r="G234" i="2" s="1"/>
  <c r="H235" i="2"/>
  <c r="H234" i="2" s="1"/>
  <c r="I235" i="2"/>
  <c r="I234" i="2" s="1"/>
  <c r="J235" i="2"/>
  <c r="J234" i="2" s="1"/>
  <c r="K235" i="2"/>
  <c r="K234" i="2" s="1"/>
  <c r="L235" i="2"/>
  <c r="L234" i="2" s="1"/>
  <c r="M235" i="2"/>
  <c r="M234" i="2" s="1"/>
  <c r="N235" i="2"/>
  <c r="N234" i="2" s="1"/>
  <c r="O235" i="2"/>
  <c r="O234" i="2" s="1"/>
  <c r="P235" i="2"/>
  <c r="P234" i="2" s="1"/>
  <c r="Q235" i="2"/>
  <c r="Q234" i="2" s="1"/>
  <c r="R235" i="2"/>
  <c r="R234" i="2" s="1"/>
  <c r="S235" i="2"/>
  <c r="S234" i="2" s="1"/>
  <c r="T235" i="2"/>
  <c r="T234" i="2" s="1"/>
  <c r="U235" i="2"/>
  <c r="U234" i="2" s="1"/>
  <c r="V235" i="2"/>
  <c r="V234" i="2" s="1"/>
  <c r="E229" i="2"/>
  <c r="F229" i="2"/>
  <c r="G229" i="2"/>
  <c r="H229" i="2"/>
  <c r="I229" i="2"/>
  <c r="J229" i="2"/>
  <c r="K229" i="2"/>
  <c r="L229" i="2"/>
  <c r="M229" i="2"/>
  <c r="N229" i="2"/>
  <c r="O229" i="2"/>
  <c r="P229" i="2"/>
  <c r="Q229" i="2"/>
  <c r="R229" i="2"/>
  <c r="S229" i="2"/>
  <c r="T229" i="2"/>
  <c r="U229" i="2"/>
  <c r="V229" i="2"/>
  <c r="E232" i="2"/>
  <c r="F232" i="2"/>
  <c r="G232" i="2"/>
  <c r="H232" i="2"/>
  <c r="I232" i="2"/>
  <c r="J232" i="2"/>
  <c r="K232" i="2"/>
  <c r="L232" i="2"/>
  <c r="M232" i="2"/>
  <c r="N232" i="2"/>
  <c r="O232" i="2"/>
  <c r="P232" i="2"/>
  <c r="Q232" i="2"/>
  <c r="R232" i="2"/>
  <c r="S232" i="2"/>
  <c r="T232" i="2"/>
  <c r="U232" i="2"/>
  <c r="V232" i="2"/>
  <c r="E224" i="2"/>
  <c r="F224" i="2"/>
  <c r="G224" i="2"/>
  <c r="H224" i="2"/>
  <c r="I224" i="2"/>
  <c r="J224" i="2"/>
  <c r="K224" i="2"/>
  <c r="L224" i="2"/>
  <c r="M224" i="2"/>
  <c r="N224" i="2"/>
  <c r="O224" i="2"/>
  <c r="P224" i="2"/>
  <c r="Q224" i="2"/>
  <c r="R224" i="2"/>
  <c r="S224" i="2"/>
  <c r="T224" i="2"/>
  <c r="U224" i="2"/>
  <c r="V224" i="2"/>
  <c r="E222" i="2"/>
  <c r="F222" i="2"/>
  <c r="G222" i="2"/>
  <c r="H222" i="2"/>
  <c r="J222" i="2"/>
  <c r="K222" i="2"/>
  <c r="L222" i="2"/>
  <c r="M222" i="2"/>
  <c r="N222" i="2"/>
  <c r="O222" i="2"/>
  <c r="P222" i="2"/>
  <c r="Q222" i="2"/>
  <c r="R222" i="2"/>
  <c r="S222" i="2"/>
  <c r="T222" i="2"/>
  <c r="U222" i="2"/>
  <c r="V222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Q219" i="2"/>
  <c r="R219" i="2"/>
  <c r="S219" i="2"/>
  <c r="T219" i="2"/>
  <c r="U219" i="2"/>
  <c r="V219" i="2"/>
  <c r="E217" i="2"/>
  <c r="F217" i="2"/>
  <c r="G217" i="2"/>
  <c r="H217" i="2"/>
  <c r="I217" i="2"/>
  <c r="J217" i="2"/>
  <c r="K217" i="2"/>
  <c r="L217" i="2"/>
  <c r="M217" i="2"/>
  <c r="N217" i="2"/>
  <c r="O217" i="2"/>
  <c r="P217" i="2"/>
  <c r="Q217" i="2"/>
  <c r="R217" i="2"/>
  <c r="S217" i="2"/>
  <c r="T217" i="2"/>
  <c r="U217" i="2"/>
  <c r="V217" i="2"/>
  <c r="E205" i="2"/>
  <c r="F205" i="2"/>
  <c r="G205" i="2"/>
  <c r="H205" i="2"/>
  <c r="I205" i="2"/>
  <c r="J205" i="2"/>
  <c r="K205" i="2"/>
  <c r="L205" i="2"/>
  <c r="M205" i="2"/>
  <c r="N205" i="2"/>
  <c r="O205" i="2"/>
  <c r="P205" i="2"/>
  <c r="Q205" i="2"/>
  <c r="R205" i="2"/>
  <c r="S205" i="2"/>
  <c r="T205" i="2"/>
  <c r="U205" i="2"/>
  <c r="V205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Q168" i="2"/>
  <c r="R168" i="2"/>
  <c r="S168" i="2"/>
  <c r="T168" i="2"/>
  <c r="U168" i="2"/>
  <c r="V168" i="2"/>
  <c r="E158" i="2"/>
  <c r="E157" i="2" s="1"/>
  <c r="F158" i="2"/>
  <c r="F157" i="2" s="1"/>
  <c r="G158" i="2"/>
  <c r="G157" i="2" s="1"/>
  <c r="H158" i="2"/>
  <c r="H157" i="2" s="1"/>
  <c r="I158" i="2"/>
  <c r="I157" i="2" s="1"/>
  <c r="J158" i="2"/>
  <c r="J157" i="2" s="1"/>
  <c r="K158" i="2"/>
  <c r="K157" i="2" s="1"/>
  <c r="L158" i="2"/>
  <c r="L157" i="2" s="1"/>
  <c r="M158" i="2"/>
  <c r="M157" i="2" s="1"/>
  <c r="N158" i="2"/>
  <c r="N157" i="2" s="1"/>
  <c r="O158" i="2"/>
  <c r="O157" i="2" s="1"/>
  <c r="P158" i="2"/>
  <c r="P157" i="2" s="1"/>
  <c r="Q158" i="2"/>
  <c r="Q157" i="2" s="1"/>
  <c r="R158" i="2"/>
  <c r="R157" i="2" s="1"/>
  <c r="S158" i="2"/>
  <c r="S157" i="2" s="1"/>
  <c r="T158" i="2"/>
  <c r="T157" i="2" s="1"/>
  <c r="U158" i="2"/>
  <c r="U157" i="2" s="1"/>
  <c r="V158" i="2"/>
  <c r="V157" i="2" s="1"/>
  <c r="E146" i="2"/>
  <c r="E145" i="2" s="1"/>
  <c r="F146" i="2"/>
  <c r="F145" i="2" s="1"/>
  <c r="G146" i="2"/>
  <c r="G145" i="2" s="1"/>
  <c r="H146" i="2"/>
  <c r="H145" i="2" s="1"/>
  <c r="I146" i="2"/>
  <c r="I145" i="2" s="1"/>
  <c r="J146" i="2"/>
  <c r="J145" i="2" s="1"/>
  <c r="K146" i="2"/>
  <c r="K145" i="2" s="1"/>
  <c r="L146" i="2"/>
  <c r="L145" i="2" s="1"/>
  <c r="M146" i="2"/>
  <c r="M145" i="2" s="1"/>
  <c r="N146" i="2"/>
  <c r="N145" i="2" s="1"/>
  <c r="O146" i="2"/>
  <c r="O145" i="2" s="1"/>
  <c r="P146" i="2"/>
  <c r="P145" i="2" s="1"/>
  <c r="Q146" i="2"/>
  <c r="Q145" i="2" s="1"/>
  <c r="R146" i="2"/>
  <c r="R145" i="2" s="1"/>
  <c r="S146" i="2"/>
  <c r="S145" i="2" s="1"/>
  <c r="T146" i="2"/>
  <c r="T145" i="2" s="1"/>
  <c r="U146" i="2"/>
  <c r="U145" i="2" s="1"/>
  <c r="V146" i="2"/>
  <c r="V145" i="2" s="1"/>
  <c r="E143" i="2"/>
  <c r="E142" i="2" s="1"/>
  <c r="F143" i="2"/>
  <c r="F142" i="2" s="1"/>
  <c r="G143" i="2"/>
  <c r="G142" i="2" s="1"/>
  <c r="H143" i="2"/>
  <c r="H142" i="2" s="1"/>
  <c r="I143" i="2"/>
  <c r="I142" i="2" s="1"/>
  <c r="J143" i="2"/>
  <c r="J142" i="2" s="1"/>
  <c r="K143" i="2"/>
  <c r="K142" i="2" s="1"/>
  <c r="L143" i="2"/>
  <c r="L142" i="2" s="1"/>
  <c r="M143" i="2"/>
  <c r="M142" i="2" s="1"/>
  <c r="N143" i="2"/>
  <c r="N142" i="2" s="1"/>
  <c r="O143" i="2"/>
  <c r="O142" i="2" s="1"/>
  <c r="P143" i="2"/>
  <c r="P142" i="2" s="1"/>
  <c r="Q143" i="2"/>
  <c r="Q142" i="2" s="1"/>
  <c r="R143" i="2"/>
  <c r="R142" i="2" s="1"/>
  <c r="S143" i="2"/>
  <c r="S142" i="2" s="1"/>
  <c r="T143" i="2"/>
  <c r="T142" i="2" s="1"/>
  <c r="U143" i="2"/>
  <c r="U142" i="2" s="1"/>
  <c r="V143" i="2"/>
  <c r="V142" i="2" s="1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E101" i="2"/>
  <c r="E100" i="2" s="1"/>
  <c r="F101" i="2"/>
  <c r="F100" i="2" s="1"/>
  <c r="G101" i="2"/>
  <c r="G100" i="2" s="1"/>
  <c r="H101" i="2"/>
  <c r="H100" i="2" s="1"/>
  <c r="I101" i="2"/>
  <c r="I100" i="2" s="1"/>
  <c r="J101" i="2"/>
  <c r="J100" i="2" s="1"/>
  <c r="K101" i="2"/>
  <c r="K100" i="2" s="1"/>
  <c r="L101" i="2"/>
  <c r="L100" i="2" s="1"/>
  <c r="M101" i="2"/>
  <c r="M100" i="2" s="1"/>
  <c r="N101" i="2"/>
  <c r="N100" i="2" s="1"/>
  <c r="O101" i="2"/>
  <c r="O100" i="2" s="1"/>
  <c r="P101" i="2"/>
  <c r="P100" i="2" s="1"/>
  <c r="Q101" i="2"/>
  <c r="Q100" i="2" s="1"/>
  <c r="R101" i="2"/>
  <c r="R100" i="2" s="1"/>
  <c r="S101" i="2"/>
  <c r="S100" i="2" s="1"/>
  <c r="T101" i="2"/>
  <c r="T100" i="2" s="1"/>
  <c r="U101" i="2"/>
  <c r="U100" i="2" s="1"/>
  <c r="V101" i="2"/>
  <c r="V100" i="2" s="1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E60" i="2"/>
  <c r="E59" i="2" s="1"/>
  <c r="F60" i="2"/>
  <c r="F59" i="2" s="1"/>
  <c r="G60" i="2"/>
  <c r="G59" i="2" s="1"/>
  <c r="H60" i="2"/>
  <c r="H59" i="2" s="1"/>
  <c r="I60" i="2"/>
  <c r="I59" i="2" s="1"/>
  <c r="J60" i="2"/>
  <c r="J59" i="2" s="1"/>
  <c r="K60" i="2"/>
  <c r="K59" i="2" s="1"/>
  <c r="L60" i="2"/>
  <c r="L59" i="2" s="1"/>
  <c r="M60" i="2"/>
  <c r="M59" i="2" s="1"/>
  <c r="N60" i="2"/>
  <c r="N59" i="2" s="1"/>
  <c r="O60" i="2"/>
  <c r="O59" i="2" s="1"/>
  <c r="P60" i="2"/>
  <c r="P59" i="2" s="1"/>
  <c r="Q60" i="2"/>
  <c r="Q59" i="2" s="1"/>
  <c r="R60" i="2"/>
  <c r="R59" i="2" s="1"/>
  <c r="S60" i="2"/>
  <c r="S59" i="2" s="1"/>
  <c r="T60" i="2"/>
  <c r="T59" i="2" s="1"/>
  <c r="U60" i="2"/>
  <c r="U59" i="2" s="1"/>
  <c r="V60" i="2"/>
  <c r="V59" i="2" s="1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E12" i="2"/>
  <c r="E11" i="2" s="1"/>
  <c r="F12" i="2"/>
  <c r="F11" i="2" s="1"/>
  <c r="G12" i="2"/>
  <c r="G11" i="2" s="1"/>
  <c r="H12" i="2"/>
  <c r="H11" i="2" s="1"/>
  <c r="I12" i="2"/>
  <c r="I11" i="2" s="1"/>
  <c r="J12" i="2"/>
  <c r="J11" i="2" s="1"/>
  <c r="K12" i="2"/>
  <c r="K11" i="2" s="1"/>
  <c r="L12" i="2"/>
  <c r="L11" i="2" s="1"/>
  <c r="M12" i="2"/>
  <c r="M11" i="2" s="1"/>
  <c r="N12" i="2"/>
  <c r="N11" i="2" s="1"/>
  <c r="O12" i="2"/>
  <c r="O11" i="2" s="1"/>
  <c r="P12" i="2"/>
  <c r="P11" i="2" s="1"/>
  <c r="Q12" i="2"/>
  <c r="Q11" i="2" s="1"/>
  <c r="R12" i="2"/>
  <c r="R11" i="2" s="1"/>
  <c r="S12" i="2"/>
  <c r="S11" i="2" s="1"/>
  <c r="T12" i="2"/>
  <c r="T11" i="2" s="1"/>
  <c r="U12" i="2"/>
  <c r="U11" i="2" s="1"/>
  <c r="V12" i="2"/>
  <c r="V11" i="2" s="1"/>
  <c r="D772" i="2"/>
  <c r="D771" i="2"/>
  <c r="D770" i="2"/>
  <c r="C770" i="2" s="1"/>
  <c r="D756" i="2"/>
  <c r="C756" i="2" s="1"/>
  <c r="D755" i="2"/>
  <c r="C755" i="2" s="1"/>
  <c r="D754" i="2"/>
  <c r="D740" i="2"/>
  <c r="D737" i="2"/>
  <c r="D733" i="2"/>
  <c r="D730" i="2" s="1"/>
  <c r="D539" i="2"/>
  <c r="D538" i="2"/>
  <c r="D536" i="2"/>
  <c r="D535" i="2" s="1"/>
  <c r="D534" i="2"/>
  <c r="D532" i="2"/>
  <c r="D531" i="2" s="1"/>
  <c r="D492" i="2"/>
  <c r="C492" i="2" s="1"/>
  <c r="D491" i="2"/>
  <c r="D408" i="2"/>
  <c r="D405" i="2"/>
  <c r="C405" i="2" s="1"/>
  <c r="L406" i="1" s="1"/>
  <c r="D400" i="2"/>
  <c r="C400" i="2" s="1"/>
  <c r="D399" i="2"/>
  <c r="C399" i="2" s="1"/>
  <c r="D398" i="2"/>
  <c r="C398" i="2" s="1"/>
  <c r="D397" i="2"/>
  <c r="C397" i="2" s="1"/>
  <c r="D396" i="2"/>
  <c r="D394" i="2"/>
  <c r="L388" i="1"/>
  <c r="D384" i="2"/>
  <c r="D378" i="2"/>
  <c r="D377" i="2" s="1"/>
  <c r="D370" i="2"/>
  <c r="D253" i="2"/>
  <c r="C253" i="2" s="1"/>
  <c r="L254" i="1" s="1"/>
  <c r="D252" i="2"/>
  <c r="C252" i="2" s="1"/>
  <c r="L253" i="1" s="1"/>
  <c r="D250" i="2"/>
  <c r="D248" i="2"/>
  <c r="D247" i="2" s="1"/>
  <c r="D246" i="2"/>
  <c r="D245" i="2" s="1"/>
  <c r="D243" i="2"/>
  <c r="C243" i="2" s="1"/>
  <c r="D242" i="2"/>
  <c r="D241" i="2"/>
  <c r="C241" i="2" s="1"/>
  <c r="D240" i="2"/>
  <c r="C240" i="2" s="1"/>
  <c r="D239" i="2"/>
  <c r="C239" i="2" s="1"/>
  <c r="D238" i="2"/>
  <c r="D237" i="2"/>
  <c r="D236" i="2"/>
  <c r="C236" i="2" s="1"/>
  <c r="D233" i="2"/>
  <c r="D232" i="2" s="1"/>
  <c r="D231" i="2"/>
  <c r="C231" i="2" s="1"/>
  <c r="L232" i="1" s="1"/>
  <c r="D230" i="2"/>
  <c r="D221" i="2"/>
  <c r="C221" i="2" s="1"/>
  <c r="D220" i="2"/>
  <c r="D227" i="2"/>
  <c r="C227" i="2" s="1"/>
  <c r="D226" i="2"/>
  <c r="C226" i="2" s="1"/>
  <c r="D225" i="2"/>
  <c r="D218" i="2"/>
  <c r="D213" i="2"/>
  <c r="C213" i="2" s="1"/>
  <c r="D212" i="2"/>
  <c r="D208" i="2"/>
  <c r="C208" i="2" s="1"/>
  <c r="D207" i="2"/>
  <c r="C207" i="2" s="1"/>
  <c r="D206" i="2"/>
  <c r="C206" i="2" s="1"/>
  <c r="D170" i="2"/>
  <c r="C170" i="2" s="1"/>
  <c r="D169" i="2"/>
  <c r="D166" i="2"/>
  <c r="C166" i="2" s="1"/>
  <c r="L167" i="1" s="1"/>
  <c r="N167" i="1" s="1"/>
  <c r="P167" i="1" s="1"/>
  <c r="D165" i="2"/>
  <c r="C165" i="2" s="1"/>
  <c r="L166" i="1" s="1"/>
  <c r="N166" i="1" s="1"/>
  <c r="P166" i="1" s="1"/>
  <c r="D164" i="2"/>
  <c r="C164" i="2" s="1"/>
  <c r="L165" i="1" s="1"/>
  <c r="N165" i="1" s="1"/>
  <c r="P165" i="1" s="1"/>
  <c r="D163" i="2"/>
  <c r="C163" i="2" s="1"/>
  <c r="L164" i="1" s="1"/>
  <c r="N164" i="1" s="1"/>
  <c r="P164" i="1" s="1"/>
  <c r="D162" i="2"/>
  <c r="C162" i="2" s="1"/>
  <c r="L163" i="1" s="1"/>
  <c r="N163" i="1" s="1"/>
  <c r="P163" i="1" s="1"/>
  <c r="D161" i="2"/>
  <c r="C161" i="2" s="1"/>
  <c r="L162" i="1" s="1"/>
  <c r="N162" i="1" s="1"/>
  <c r="P162" i="1" s="1"/>
  <c r="D160" i="2"/>
  <c r="C160" i="2" s="1"/>
  <c r="L161" i="1" s="1"/>
  <c r="N161" i="1" s="1"/>
  <c r="P161" i="1" s="1"/>
  <c r="D159" i="2"/>
  <c r="C159" i="2" s="1"/>
  <c r="L160" i="1" s="1"/>
  <c r="N160" i="1" s="1"/>
  <c r="P160" i="1" s="1"/>
  <c r="D156" i="2"/>
  <c r="C156" i="2" s="1"/>
  <c r="D155" i="2"/>
  <c r="C155" i="2" s="1"/>
  <c r="D154" i="2"/>
  <c r="C154" i="2" s="1"/>
  <c r="D153" i="2"/>
  <c r="C153" i="2" s="1"/>
  <c r="D152" i="2"/>
  <c r="C152" i="2" s="1"/>
  <c r="D151" i="2"/>
  <c r="C151" i="2" s="1"/>
  <c r="D150" i="2"/>
  <c r="C150" i="2" s="1"/>
  <c r="D149" i="2"/>
  <c r="C149" i="2" s="1"/>
  <c r="D148" i="2"/>
  <c r="C148" i="2" s="1"/>
  <c r="D147" i="2"/>
  <c r="D144" i="2"/>
  <c r="D117" i="2"/>
  <c r="C117" i="2" s="1"/>
  <c r="D116" i="2"/>
  <c r="C116" i="2" s="1"/>
  <c r="D115" i="2"/>
  <c r="C115" i="2" s="1"/>
  <c r="D113" i="2"/>
  <c r="C113" i="2" s="1"/>
  <c r="D110" i="2"/>
  <c r="D108" i="2"/>
  <c r="D107" i="2" s="1"/>
  <c r="D106" i="2"/>
  <c r="D105" i="2" s="1"/>
  <c r="D103" i="2"/>
  <c r="C103" i="2" s="1"/>
  <c r="D102" i="2"/>
  <c r="D99" i="2"/>
  <c r="C99" i="2" s="1"/>
  <c r="D98" i="2"/>
  <c r="C98" i="2" s="1"/>
  <c r="D97" i="2"/>
  <c r="C97" i="2" s="1"/>
  <c r="D96" i="2"/>
  <c r="C96" i="2" s="1"/>
  <c r="D95" i="2"/>
  <c r="C95" i="2" s="1"/>
  <c r="D94" i="2"/>
  <c r="C94" i="2" s="1"/>
  <c r="D93" i="2"/>
  <c r="C93" i="2" s="1"/>
  <c r="D92" i="2"/>
  <c r="C92" i="2" s="1"/>
  <c r="D91" i="2"/>
  <c r="C91" i="2" s="1"/>
  <c r="D90" i="2"/>
  <c r="C90" i="2" s="1"/>
  <c r="D89" i="2"/>
  <c r="C89" i="2" s="1"/>
  <c r="D88" i="2"/>
  <c r="C88" i="2" s="1"/>
  <c r="D87" i="2"/>
  <c r="C87" i="2" s="1"/>
  <c r="D86" i="2"/>
  <c r="C86" i="2" s="1"/>
  <c r="D85" i="2"/>
  <c r="C85" i="2" s="1"/>
  <c r="D84" i="2"/>
  <c r="C84" i="2" s="1"/>
  <c r="D83" i="2"/>
  <c r="C83" i="2" s="1"/>
  <c r="D82" i="2"/>
  <c r="C82" i="2" s="1"/>
  <c r="D81" i="2"/>
  <c r="C81" i="2" s="1"/>
  <c r="D80" i="2"/>
  <c r="C80" i="2" s="1"/>
  <c r="D79" i="2"/>
  <c r="C79" i="2" s="1"/>
  <c r="D78" i="2"/>
  <c r="C78" i="2" s="1"/>
  <c r="D77" i="2"/>
  <c r="C77" i="2" s="1"/>
  <c r="D76" i="2"/>
  <c r="C76" i="2" s="1"/>
  <c r="D75" i="2"/>
  <c r="C75" i="2" s="1"/>
  <c r="D74" i="2"/>
  <c r="C74" i="2" s="1"/>
  <c r="D73" i="2"/>
  <c r="C73" i="2" s="1"/>
  <c r="D72" i="2"/>
  <c r="C72" i="2" s="1"/>
  <c r="D71" i="2"/>
  <c r="C71" i="2" s="1"/>
  <c r="D69" i="2"/>
  <c r="C69" i="2" s="1"/>
  <c r="D68" i="2"/>
  <c r="C68" i="2" s="1"/>
  <c r="D67" i="2"/>
  <c r="C67" i="2" s="1"/>
  <c r="D66" i="2"/>
  <c r="C66" i="2" s="1"/>
  <c r="D65" i="2"/>
  <c r="C65" i="2" s="1"/>
  <c r="D64" i="2"/>
  <c r="C64" i="2" s="1"/>
  <c r="D63" i="2"/>
  <c r="C63" i="2" s="1"/>
  <c r="D62" i="2"/>
  <c r="C62" i="2" s="1"/>
  <c r="D61" i="2"/>
  <c r="C61" i="2" s="1"/>
  <c r="D58" i="2"/>
  <c r="D57" i="2" s="1"/>
  <c r="D56" i="2"/>
  <c r="C56" i="2" s="1"/>
  <c r="D55" i="2"/>
  <c r="C55" i="2" s="1"/>
  <c r="D54" i="2"/>
  <c r="C54" i="2" s="1"/>
  <c r="D53" i="2"/>
  <c r="C53" i="2" s="1"/>
  <c r="D52" i="2"/>
  <c r="D50" i="2"/>
  <c r="D48" i="2"/>
  <c r="D46" i="2"/>
  <c r="C46" i="2" s="1"/>
  <c r="D45" i="2"/>
  <c r="D43" i="2"/>
  <c r="D42" i="2" s="1"/>
  <c r="D41" i="2"/>
  <c r="C41" i="2" s="1"/>
  <c r="D39" i="2"/>
  <c r="D38" i="2" s="1"/>
  <c r="D37" i="2"/>
  <c r="C37" i="2" s="1"/>
  <c r="D36" i="2"/>
  <c r="C36" i="2" s="1"/>
  <c r="D35" i="2"/>
  <c r="C35" i="2" s="1"/>
  <c r="D34" i="2"/>
  <c r="C34" i="2" s="1"/>
  <c r="D33" i="2"/>
  <c r="C33" i="2" s="1"/>
  <c r="D32" i="2"/>
  <c r="C32" i="2" s="1"/>
  <c r="D31" i="2"/>
  <c r="C31" i="2" s="1"/>
  <c r="D30" i="2"/>
  <c r="C30" i="2" s="1"/>
  <c r="D29" i="2"/>
  <c r="C29" i="2" s="1"/>
  <c r="D28" i="2"/>
  <c r="C28" i="2" s="1"/>
  <c r="D27" i="2"/>
  <c r="C27" i="2" s="1"/>
  <c r="D26" i="2"/>
  <c r="C26" i="2" s="1"/>
  <c r="D25" i="2"/>
  <c r="C25" i="2" s="1"/>
  <c r="D24" i="2"/>
  <c r="C24" i="2" s="1"/>
  <c r="D23" i="2"/>
  <c r="C23" i="2" s="1"/>
  <c r="D20" i="2"/>
  <c r="C20" i="2" s="1"/>
  <c r="D18" i="2"/>
  <c r="C18" i="2" s="1"/>
  <c r="S502" i="2" l="1"/>
  <c r="O502" i="2"/>
  <c r="K502" i="2"/>
  <c r="G502" i="2"/>
  <c r="T502" i="2"/>
  <c r="P502" i="2"/>
  <c r="L502" i="2"/>
  <c r="H502" i="2"/>
  <c r="V502" i="2"/>
  <c r="R502" i="2"/>
  <c r="N502" i="2"/>
  <c r="J502" i="2"/>
  <c r="F502" i="2"/>
  <c r="U502" i="2"/>
  <c r="Q502" i="2"/>
  <c r="M502" i="2"/>
  <c r="I502" i="2"/>
  <c r="E502" i="2"/>
  <c r="C772" i="2"/>
  <c r="L773" i="1" s="1"/>
  <c r="C771" i="2"/>
  <c r="L772" i="1" s="1"/>
  <c r="R772" i="1" s="1"/>
  <c r="S772" i="1" s="1"/>
  <c r="S406" i="1"/>
  <c r="R406" i="1"/>
  <c r="L405" i="1"/>
  <c r="H402" i="2"/>
  <c r="P232" i="1"/>
  <c r="R232" i="1"/>
  <c r="S232" i="1" s="1"/>
  <c r="N253" i="1"/>
  <c r="R253" i="1"/>
  <c r="L252" i="1"/>
  <c r="N254" i="1"/>
  <c r="P254" i="1" s="1"/>
  <c r="R254" i="1"/>
  <c r="T366" i="2"/>
  <c r="P366" i="2"/>
  <c r="L366" i="2"/>
  <c r="H366" i="2"/>
  <c r="N388" i="1"/>
  <c r="P388" i="1" s="1"/>
  <c r="R388" i="1"/>
  <c r="S388" i="1" s="1"/>
  <c r="S366" i="2"/>
  <c r="O366" i="2"/>
  <c r="K366" i="2"/>
  <c r="G366" i="2"/>
  <c r="V366" i="2"/>
  <c r="R366" i="2"/>
  <c r="N366" i="2"/>
  <c r="J366" i="2"/>
  <c r="F366" i="2"/>
  <c r="U366" i="2"/>
  <c r="Q366" i="2"/>
  <c r="M366" i="2"/>
  <c r="I366" i="2"/>
  <c r="E366" i="2"/>
  <c r="R161" i="1"/>
  <c r="S161" i="1" s="1"/>
  <c r="R165" i="1"/>
  <c r="S165" i="1" s="1"/>
  <c r="R162" i="1"/>
  <c r="S162" i="1" s="1"/>
  <c r="R166" i="1"/>
  <c r="S166" i="1" s="1"/>
  <c r="R163" i="1"/>
  <c r="S163" i="1" s="1"/>
  <c r="R160" i="1"/>
  <c r="S160" i="1" s="1"/>
  <c r="R164" i="1"/>
  <c r="S164" i="1" s="1"/>
  <c r="R167" i="1"/>
  <c r="S167" i="1" s="1"/>
  <c r="L159" i="1"/>
  <c r="P11" i="1"/>
  <c r="R11" i="1"/>
  <c r="S11" i="1" s="1"/>
  <c r="C246" i="2"/>
  <c r="L247" i="1" s="1"/>
  <c r="U388" i="2"/>
  <c r="Q388" i="2"/>
  <c r="M388" i="2"/>
  <c r="I388" i="2"/>
  <c r="E388" i="2"/>
  <c r="Q104" i="2"/>
  <c r="E104" i="2"/>
  <c r="U749" i="2"/>
  <c r="I749" i="2"/>
  <c r="E768" i="2"/>
  <c r="O228" i="2"/>
  <c r="E749" i="2"/>
  <c r="R228" i="2"/>
  <c r="J228" i="2"/>
  <c r="T228" i="2"/>
  <c r="P228" i="2"/>
  <c r="L228" i="2"/>
  <c r="H228" i="2"/>
  <c r="S359" i="2"/>
  <c r="O359" i="2"/>
  <c r="K359" i="2"/>
  <c r="G359" i="2"/>
  <c r="K388" i="2"/>
  <c r="C212" i="2"/>
  <c r="C211" i="2" s="1"/>
  <c r="D211" i="2"/>
  <c r="V244" i="2"/>
  <c r="N244" i="2"/>
  <c r="F244" i="2"/>
  <c r="H359" i="2"/>
  <c r="P373" i="2"/>
  <c r="S402" i="2"/>
  <c r="O402" i="2"/>
  <c r="K402" i="2"/>
  <c r="G402" i="2"/>
  <c r="Q768" i="2"/>
  <c r="P742" i="2"/>
  <c r="L742" i="2"/>
  <c r="H742" i="2"/>
  <c r="U104" i="2"/>
  <c r="T167" i="2"/>
  <c r="P167" i="2"/>
  <c r="L167" i="2"/>
  <c r="G228" i="2"/>
  <c r="R530" i="2"/>
  <c r="R742" i="2"/>
  <c r="D47" i="2"/>
  <c r="C48" i="2"/>
  <c r="D229" i="2"/>
  <c r="D228" i="2" s="1"/>
  <c r="D364" i="2"/>
  <c r="D533" i="2"/>
  <c r="C534" i="2"/>
  <c r="C39" i="2"/>
  <c r="D40" i="2"/>
  <c r="D407" i="2"/>
  <c r="D406" i="2" s="1"/>
  <c r="C408" i="2"/>
  <c r="C407" i="2" s="1"/>
  <c r="C406" i="2" s="1"/>
  <c r="C106" i="2"/>
  <c r="D49" i="2"/>
  <c r="C50" i="2"/>
  <c r="D374" i="2"/>
  <c r="D490" i="2"/>
  <c r="C108" i="2"/>
  <c r="C230" i="2"/>
  <c r="L231" i="1" s="1"/>
  <c r="V104" i="2"/>
  <c r="R104" i="2"/>
  <c r="N104" i="2"/>
  <c r="J104" i="2"/>
  <c r="F104" i="2"/>
  <c r="R167" i="2"/>
  <c r="H167" i="2"/>
  <c r="P359" i="2"/>
  <c r="E742" i="2"/>
  <c r="L104" i="2"/>
  <c r="S228" i="2"/>
  <c r="K228" i="2"/>
  <c r="T244" i="2"/>
  <c r="L244" i="2"/>
  <c r="U359" i="2"/>
  <c r="Q359" i="2"/>
  <c r="M359" i="2"/>
  <c r="I359" i="2"/>
  <c r="E359" i="2"/>
  <c r="G735" i="2"/>
  <c r="U742" i="2"/>
  <c r="Q742" i="2"/>
  <c r="M742" i="2"/>
  <c r="M104" i="2"/>
  <c r="I104" i="2"/>
  <c r="V167" i="2"/>
  <c r="N167" i="2"/>
  <c r="F167" i="2"/>
  <c r="J167" i="2"/>
  <c r="V228" i="2"/>
  <c r="N228" i="2"/>
  <c r="F228" i="2"/>
  <c r="V359" i="2"/>
  <c r="R359" i="2"/>
  <c r="N359" i="2"/>
  <c r="J359" i="2"/>
  <c r="F359" i="2"/>
  <c r="Q373" i="2"/>
  <c r="U402" i="2"/>
  <c r="Q402" i="2"/>
  <c r="M402" i="2"/>
  <c r="I402" i="2"/>
  <c r="E402" i="2"/>
  <c r="C52" i="2"/>
  <c r="D51" i="2"/>
  <c r="D109" i="2"/>
  <c r="D104" i="2" s="1"/>
  <c r="C110" i="2"/>
  <c r="C536" i="2"/>
  <c r="D70" i="2"/>
  <c r="D158" i="2"/>
  <c r="D157" i="2" s="1"/>
  <c r="D379" i="2"/>
  <c r="D383" i="2"/>
  <c r="C384" i="2"/>
  <c r="D389" i="2"/>
  <c r="D393" i="2"/>
  <c r="C394" i="2"/>
  <c r="D477" i="2"/>
  <c r="D484" i="2"/>
  <c r="D488" i="2"/>
  <c r="C237" i="2"/>
  <c r="C248" i="2"/>
  <c r="L249" i="1" s="1"/>
  <c r="C491" i="2"/>
  <c r="D44" i="2"/>
  <c r="C45" i="2"/>
  <c r="D101" i="2"/>
  <c r="D100" i="2" s="1"/>
  <c r="C102" i="2"/>
  <c r="D168" i="2"/>
  <c r="C169" i="2"/>
  <c r="D217" i="2"/>
  <c r="C218" i="2"/>
  <c r="L219" i="1" s="1"/>
  <c r="D219" i="2"/>
  <c r="C220" i="2"/>
  <c r="C238" i="2"/>
  <c r="C242" i="2"/>
  <c r="D249" i="2"/>
  <c r="C250" i="2"/>
  <c r="L251" i="1" s="1"/>
  <c r="D254" i="2"/>
  <c r="D351" i="2"/>
  <c r="D350" i="2" s="1"/>
  <c r="D360" i="2"/>
  <c r="D369" i="2"/>
  <c r="C370" i="2"/>
  <c r="D385" i="2"/>
  <c r="L387" i="1"/>
  <c r="D395" i="2"/>
  <c r="C396" i="2"/>
  <c r="D404" i="2"/>
  <c r="D403" i="2" s="1"/>
  <c r="D412" i="2"/>
  <c r="D411" i="2" s="1"/>
  <c r="D471" i="2"/>
  <c r="D537" i="2"/>
  <c r="C538" i="2"/>
  <c r="L539" i="1" s="1"/>
  <c r="C733" i="2"/>
  <c r="C730" i="2" s="1"/>
  <c r="D736" i="2"/>
  <c r="C737" i="2"/>
  <c r="L738" i="1" s="1"/>
  <c r="L737" i="1" s="1"/>
  <c r="L736" i="1" s="1"/>
  <c r="D745" i="2"/>
  <c r="D753" i="2"/>
  <c r="C754" i="2"/>
  <c r="D769" i="2"/>
  <c r="L771" i="1"/>
  <c r="D773" i="2"/>
  <c r="D512" i="2"/>
  <c r="L513" i="1"/>
  <c r="L503" i="1" s="1"/>
  <c r="C43" i="2"/>
  <c r="D743" i="2"/>
  <c r="T21" i="2"/>
  <c r="T104" i="2"/>
  <c r="D146" i="2"/>
  <c r="D145" i="2" s="1"/>
  <c r="D224" i="2"/>
  <c r="C225" i="2"/>
  <c r="D256" i="2"/>
  <c r="D371" i="2"/>
  <c r="D414" i="2"/>
  <c r="D431" i="2"/>
  <c r="D430" i="2" s="1"/>
  <c r="D443" i="2"/>
  <c r="D514" i="2"/>
  <c r="D738" i="2"/>
  <c r="D747" i="2"/>
  <c r="D765" i="2"/>
  <c r="C147" i="2"/>
  <c r="P104" i="2"/>
  <c r="H104" i="2"/>
  <c r="D22" i="2"/>
  <c r="D60" i="2"/>
  <c r="D59" i="2" s="1"/>
  <c r="D143" i="2"/>
  <c r="D142" i="2" s="1"/>
  <c r="C144" i="2"/>
  <c r="D171" i="2"/>
  <c r="D205" i="2"/>
  <c r="D235" i="2"/>
  <c r="D234" i="2" s="1"/>
  <c r="D251" i="2"/>
  <c r="D362" i="2"/>
  <c r="D499" i="2"/>
  <c r="D542" i="2"/>
  <c r="D541" i="2" s="1"/>
  <c r="C58" i="2"/>
  <c r="C233" i="2"/>
  <c r="L234" i="1" s="1"/>
  <c r="C378" i="2"/>
  <c r="L379" i="1" s="1"/>
  <c r="C532" i="2"/>
  <c r="L21" i="2"/>
  <c r="U167" i="2"/>
  <c r="Q167" i="2"/>
  <c r="M167" i="2"/>
  <c r="E167" i="2"/>
  <c r="S104" i="2"/>
  <c r="O104" i="2"/>
  <c r="K104" i="2"/>
  <c r="G104" i="2"/>
  <c r="S167" i="2"/>
  <c r="O167" i="2"/>
  <c r="K167" i="2"/>
  <c r="G167" i="2"/>
  <c r="P244" i="2"/>
  <c r="H244" i="2"/>
  <c r="R244" i="2"/>
  <c r="J244" i="2"/>
  <c r="S735" i="2"/>
  <c r="O735" i="2"/>
  <c r="K735" i="2"/>
  <c r="U228" i="2"/>
  <c r="Q228" i="2"/>
  <c r="M228" i="2"/>
  <c r="I228" i="2"/>
  <c r="E228" i="2"/>
  <c r="I373" i="2"/>
  <c r="H373" i="2"/>
  <c r="T402" i="2"/>
  <c r="P402" i="2"/>
  <c r="L402" i="2"/>
  <c r="S768" i="2"/>
  <c r="K768" i="2"/>
  <c r="G768" i="2"/>
  <c r="M768" i="2"/>
  <c r="I768" i="2"/>
  <c r="S742" i="2"/>
  <c r="O742" i="2"/>
  <c r="K742" i="2"/>
  <c r="G742" i="2"/>
  <c r="I742" i="2"/>
  <c r="S373" i="2"/>
  <c r="O373" i="2"/>
  <c r="K373" i="2"/>
  <c r="G373" i="2"/>
  <c r="T373" i="2"/>
  <c r="L373" i="2"/>
  <c r="S388" i="2"/>
  <c r="O388" i="2"/>
  <c r="G388" i="2"/>
  <c r="V402" i="2"/>
  <c r="R402" i="2"/>
  <c r="N402" i="2"/>
  <c r="J402" i="2"/>
  <c r="F402" i="2"/>
  <c r="T530" i="2"/>
  <c r="P530" i="2"/>
  <c r="L530" i="2"/>
  <c r="H530" i="2"/>
  <c r="T749" i="2"/>
  <c r="P749" i="2"/>
  <c r="L749" i="2"/>
  <c r="H749" i="2"/>
  <c r="P768" i="2"/>
  <c r="L768" i="2"/>
  <c r="H768" i="2"/>
  <c r="R768" i="2"/>
  <c r="J768" i="2"/>
  <c r="F768" i="2"/>
  <c r="Q749" i="2"/>
  <c r="M749" i="2"/>
  <c r="S749" i="2"/>
  <c r="K749" i="2"/>
  <c r="O749" i="2"/>
  <c r="G749" i="2"/>
  <c r="V749" i="2"/>
  <c r="R749" i="2"/>
  <c r="N749" i="2"/>
  <c r="J749" i="2"/>
  <c r="F749" i="2"/>
  <c r="T742" i="2"/>
  <c r="V742" i="2"/>
  <c r="N742" i="2"/>
  <c r="J742" i="2"/>
  <c r="F742" i="2"/>
  <c r="T735" i="2"/>
  <c r="P735" i="2"/>
  <c r="L735" i="2"/>
  <c r="H735" i="2"/>
  <c r="U735" i="2"/>
  <c r="Q735" i="2"/>
  <c r="M735" i="2"/>
  <c r="I735" i="2"/>
  <c r="E735" i="2"/>
  <c r="V735" i="2"/>
  <c r="R735" i="2"/>
  <c r="N735" i="2"/>
  <c r="J735" i="2"/>
  <c r="F735" i="2"/>
  <c r="V530" i="2"/>
  <c r="N530" i="2"/>
  <c r="J530" i="2"/>
  <c r="F530" i="2"/>
  <c r="S530" i="2"/>
  <c r="O530" i="2"/>
  <c r="K530" i="2"/>
  <c r="G530" i="2"/>
  <c r="U530" i="2"/>
  <c r="Q530" i="2"/>
  <c r="M530" i="2"/>
  <c r="I530" i="2"/>
  <c r="E530" i="2"/>
  <c r="R438" i="2"/>
  <c r="N438" i="2"/>
  <c r="T438" i="2"/>
  <c r="P438" i="2"/>
  <c r="L438" i="2"/>
  <c r="H438" i="2"/>
  <c r="S438" i="2"/>
  <c r="O438" i="2"/>
  <c r="K438" i="2"/>
  <c r="G438" i="2"/>
  <c r="U438" i="2"/>
  <c r="Q438" i="2"/>
  <c r="M438" i="2"/>
  <c r="I438" i="2"/>
  <c r="E438" i="2"/>
  <c r="V438" i="2"/>
  <c r="J438" i="2"/>
  <c r="F438" i="2"/>
  <c r="T388" i="2"/>
  <c r="P388" i="2"/>
  <c r="L388" i="2"/>
  <c r="H388" i="2"/>
  <c r="V388" i="2"/>
  <c r="R388" i="2"/>
  <c r="N388" i="2"/>
  <c r="J388" i="2"/>
  <c r="F388" i="2"/>
  <c r="U373" i="2"/>
  <c r="M373" i="2"/>
  <c r="E373" i="2"/>
  <c r="V373" i="2"/>
  <c r="R373" i="2"/>
  <c r="N373" i="2"/>
  <c r="J373" i="2"/>
  <c r="F373" i="2"/>
  <c r="T359" i="2"/>
  <c r="L359" i="2"/>
  <c r="S244" i="2"/>
  <c r="O244" i="2"/>
  <c r="K244" i="2"/>
  <c r="G244" i="2"/>
  <c r="U244" i="2"/>
  <c r="Q244" i="2"/>
  <c r="M244" i="2"/>
  <c r="I244" i="2"/>
  <c r="E244" i="2"/>
  <c r="R21" i="2"/>
  <c r="J21" i="2"/>
  <c r="V21" i="2"/>
  <c r="F21" i="2"/>
  <c r="P21" i="2"/>
  <c r="H21" i="2"/>
  <c r="N21" i="2"/>
  <c r="U21" i="2"/>
  <c r="Q21" i="2"/>
  <c r="M21" i="2"/>
  <c r="I21" i="2"/>
  <c r="E21" i="2"/>
  <c r="S21" i="2"/>
  <c r="O21" i="2"/>
  <c r="K21" i="2"/>
  <c r="G21" i="2"/>
  <c r="S234" i="1" l="1"/>
  <c r="O234" i="1"/>
  <c r="O233" i="1" s="1"/>
  <c r="O229" i="1" s="1"/>
  <c r="R234" i="1"/>
  <c r="D502" i="2"/>
  <c r="R773" i="1"/>
  <c r="S773" i="1" s="1"/>
  <c r="P773" i="1"/>
  <c r="N772" i="1"/>
  <c r="N770" i="1" s="1"/>
  <c r="N769" i="1" s="1"/>
  <c r="L404" i="1"/>
  <c r="R405" i="1"/>
  <c r="S405" i="1" s="1"/>
  <c r="M18" i="3"/>
  <c r="P771" i="1"/>
  <c r="L770" i="1"/>
  <c r="M159" i="3" s="1"/>
  <c r="M156" i="3" s="1"/>
  <c r="M155" i="3" s="1"/>
  <c r="R771" i="1"/>
  <c r="S771" i="1" s="1"/>
  <c r="D402" i="2"/>
  <c r="M9" i="1"/>
  <c r="O249" i="1"/>
  <c r="O248" i="1" s="1"/>
  <c r="M87" i="3"/>
  <c r="R249" i="1"/>
  <c r="L248" i="1"/>
  <c r="R248" i="1" s="1"/>
  <c r="N539" i="1"/>
  <c r="N538" i="1" s="1"/>
  <c r="N531" i="1" s="1"/>
  <c r="R539" i="1"/>
  <c r="S539" i="1" s="1"/>
  <c r="L538" i="1"/>
  <c r="O251" i="1"/>
  <c r="O250" i="1" s="1"/>
  <c r="R251" i="1"/>
  <c r="L250" i="1"/>
  <c r="S251" i="1"/>
  <c r="R231" i="1"/>
  <c r="S231" i="1" s="1"/>
  <c r="P231" i="1"/>
  <c r="O247" i="1"/>
  <c r="O246" i="1" s="1"/>
  <c r="M84" i="3"/>
  <c r="S247" i="1"/>
  <c r="R247" i="1"/>
  <c r="L246" i="1"/>
  <c r="M93" i="3"/>
  <c r="R252" i="1"/>
  <c r="P253" i="1"/>
  <c r="P252" i="1" s="1"/>
  <c r="P245" i="1" s="1"/>
  <c r="N252" i="1"/>
  <c r="N245" i="1" s="1"/>
  <c r="R219" i="1"/>
  <c r="O219" i="1"/>
  <c r="O218" i="1" s="1"/>
  <c r="O168" i="1" s="1"/>
  <c r="L218" i="1"/>
  <c r="M54" i="3" s="1"/>
  <c r="N218" i="1"/>
  <c r="N387" i="1"/>
  <c r="R387" i="1"/>
  <c r="S387" i="1" s="1"/>
  <c r="L386" i="1"/>
  <c r="D366" i="2"/>
  <c r="S379" i="1"/>
  <c r="O379" i="1"/>
  <c r="O378" i="1" s="1"/>
  <c r="O374" i="1" s="1"/>
  <c r="R379" i="1"/>
  <c r="L378" i="1"/>
  <c r="O513" i="1"/>
  <c r="R738" i="1"/>
  <c r="S738" i="1" s="1"/>
  <c r="N738" i="1"/>
  <c r="N737" i="1" s="1"/>
  <c r="N736" i="1" s="1"/>
  <c r="L233" i="1"/>
  <c r="L230" i="1"/>
  <c r="S230" i="1" s="1"/>
  <c r="R159" i="1"/>
  <c r="S159" i="1" s="1"/>
  <c r="L158" i="1"/>
  <c r="M26" i="3" s="1"/>
  <c r="P159" i="1"/>
  <c r="P158" i="1" s="1"/>
  <c r="N159" i="1"/>
  <c r="N158" i="1" s="1"/>
  <c r="P410" i="2"/>
  <c r="R410" i="2"/>
  <c r="K410" i="2"/>
  <c r="M410" i="2"/>
  <c r="F410" i="2"/>
  <c r="E410" i="2"/>
  <c r="H410" i="2"/>
  <c r="J410" i="2"/>
  <c r="S410" i="2"/>
  <c r="I410" i="2"/>
  <c r="L410" i="2"/>
  <c r="G410" i="2"/>
  <c r="P141" i="2"/>
  <c r="R141" i="2"/>
  <c r="Q141" i="2"/>
  <c r="S141" i="2"/>
  <c r="T141" i="2"/>
  <c r="D735" i="2"/>
  <c r="F141" i="2"/>
  <c r="V141" i="2"/>
  <c r="G141" i="2"/>
  <c r="M141" i="2"/>
  <c r="H141" i="2"/>
  <c r="J141" i="2"/>
  <c r="E141" i="2"/>
  <c r="K141" i="2"/>
  <c r="U141" i="2"/>
  <c r="L141" i="2"/>
  <c r="N141" i="2"/>
  <c r="O141" i="2"/>
  <c r="D388" i="2"/>
  <c r="D359" i="2"/>
  <c r="D438" i="2"/>
  <c r="D373" i="2"/>
  <c r="D530" i="2"/>
  <c r="D21" i="2"/>
  <c r="D768" i="2"/>
  <c r="D749" i="2"/>
  <c r="D244" i="2"/>
  <c r="D742" i="2"/>
  <c r="N411" i="1" l="1"/>
  <c r="O503" i="1"/>
  <c r="O411" i="1" s="1"/>
  <c r="M15" i="3"/>
  <c r="M14" i="3" s="1"/>
  <c r="P772" i="1"/>
  <c r="P770" i="1" s="1"/>
  <c r="P769" i="1" s="1"/>
  <c r="L769" i="1"/>
  <c r="R769" i="1" s="1"/>
  <c r="S769" i="1" s="1"/>
  <c r="R770" i="1"/>
  <c r="S770" i="1" s="1"/>
  <c r="L403" i="1"/>
  <c r="R403" i="1" s="1"/>
  <c r="S403" i="1" s="1"/>
  <c r="R404" i="1"/>
  <c r="S404" i="1" s="1"/>
  <c r="R412" i="1"/>
  <c r="S412" i="1" s="1"/>
  <c r="N168" i="1"/>
  <c r="P539" i="1"/>
  <c r="P538" i="1" s="1"/>
  <c r="P531" i="1" s="1"/>
  <c r="L245" i="1"/>
  <c r="R245" i="1" s="1"/>
  <c r="S246" i="1"/>
  <c r="R246" i="1"/>
  <c r="O245" i="1"/>
  <c r="O142" i="1" s="1"/>
  <c r="M90" i="3"/>
  <c r="S250" i="1"/>
  <c r="R250" i="1"/>
  <c r="M94" i="3"/>
  <c r="R538" i="1"/>
  <c r="S538" i="1" s="1"/>
  <c r="L531" i="1"/>
  <c r="P218" i="1"/>
  <c r="R218" i="1"/>
  <c r="S218" i="1" s="1"/>
  <c r="L168" i="1"/>
  <c r="R168" i="1" s="1"/>
  <c r="S168" i="1" s="1"/>
  <c r="R386" i="1"/>
  <c r="S386" i="1" s="1"/>
  <c r="M153" i="3"/>
  <c r="M151" i="3" s="1"/>
  <c r="P387" i="1"/>
  <c r="P386" i="1" s="1"/>
  <c r="P374" i="1" s="1"/>
  <c r="N386" i="1"/>
  <c r="N374" i="1" s="1"/>
  <c r="M142" i="3"/>
  <c r="M141" i="3" s="1"/>
  <c r="R378" i="1"/>
  <c r="S378" i="1"/>
  <c r="L374" i="1"/>
  <c r="R374" i="1" s="1"/>
  <c r="S374" i="1" s="1"/>
  <c r="M76" i="3"/>
  <c r="R503" i="1"/>
  <c r="S503" i="1" s="1"/>
  <c r="R513" i="1"/>
  <c r="S513" i="1" s="1"/>
  <c r="M75" i="3"/>
  <c r="R233" i="1"/>
  <c r="S233" i="1"/>
  <c r="M117" i="3"/>
  <c r="M115" i="3" s="1"/>
  <c r="M114" i="3" s="1"/>
  <c r="R737" i="1"/>
  <c r="S737" i="1" s="1"/>
  <c r="P738" i="1"/>
  <c r="P737" i="1" s="1"/>
  <c r="P736" i="1" s="1"/>
  <c r="P230" i="1"/>
  <c r="P229" i="1" s="1"/>
  <c r="N230" i="1"/>
  <c r="N229" i="1" s="1"/>
  <c r="M70" i="3"/>
  <c r="M69" i="3" s="1"/>
  <c r="L229" i="1"/>
  <c r="R229" i="1" s="1"/>
  <c r="S229" i="1" s="1"/>
  <c r="R230" i="1"/>
  <c r="M25" i="3"/>
  <c r="M24" i="3" s="1"/>
  <c r="R158" i="1"/>
  <c r="S158" i="1" s="1"/>
  <c r="D410" i="2"/>
  <c r="P411" i="1" l="1"/>
  <c r="M10" i="3"/>
  <c r="N10" i="3" s="1"/>
  <c r="O9" i="1"/>
  <c r="P168" i="1"/>
  <c r="P142" i="1" s="1"/>
  <c r="S245" i="1"/>
  <c r="R531" i="1"/>
  <c r="S531" i="1" s="1"/>
  <c r="L411" i="1"/>
  <c r="R411" i="1" s="1"/>
  <c r="S411" i="1" s="1"/>
  <c r="R215" i="1"/>
  <c r="S215" i="1" s="1"/>
  <c r="M9" i="3"/>
  <c r="N9" i="3" s="1"/>
  <c r="M136" i="3"/>
  <c r="N142" i="1"/>
  <c r="N9" i="1" s="1"/>
  <c r="M74" i="3"/>
  <c r="M68" i="3" s="1"/>
  <c r="R736" i="1"/>
  <c r="S736" i="1" s="1"/>
  <c r="L142" i="1"/>
  <c r="V768" i="2"/>
  <c r="V410" i="2" s="1"/>
  <c r="U768" i="2"/>
  <c r="U410" i="2" s="1"/>
  <c r="T768" i="2"/>
  <c r="T410" i="2" s="1"/>
  <c r="P9" i="1" l="1"/>
  <c r="M7" i="3"/>
  <c r="R142" i="1"/>
  <c r="S142" i="1" s="1"/>
  <c r="C769" i="2"/>
  <c r="Q412" i="2" l="1"/>
  <c r="Q411" i="2" l="1"/>
  <c r="Q410" i="2" s="1"/>
  <c r="C404" i="2" l="1"/>
  <c r="C403" i="2" s="1"/>
  <c r="C402" i="2" s="1"/>
  <c r="E112" i="2" l="1"/>
  <c r="F112" i="2"/>
  <c r="G112" i="2"/>
  <c r="H112" i="2"/>
  <c r="I112" i="2"/>
  <c r="J112" i="2"/>
  <c r="K112" i="2"/>
  <c r="L112" i="2"/>
  <c r="M112" i="2"/>
  <c r="O112" i="2"/>
  <c r="P112" i="2"/>
  <c r="Q112" i="2"/>
  <c r="R112" i="2"/>
  <c r="S112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S111" i="2" l="1"/>
  <c r="S10" i="2" s="1"/>
  <c r="S8" i="2" s="1"/>
  <c r="O111" i="2"/>
  <c r="O10" i="2" s="1"/>
  <c r="J111" i="2"/>
  <c r="J10" i="2" s="1"/>
  <c r="J8" i="2" s="1"/>
  <c r="M111" i="2"/>
  <c r="M10" i="2" s="1"/>
  <c r="M8" i="2" s="1"/>
  <c r="I111" i="2"/>
  <c r="I10" i="2" s="1"/>
  <c r="L111" i="2"/>
  <c r="L10" i="2" s="1"/>
  <c r="L8" i="2" s="1"/>
  <c r="H111" i="2"/>
  <c r="H10" i="2" s="1"/>
  <c r="P111" i="2"/>
  <c r="P10" i="2" s="1"/>
  <c r="P8" i="2" s="1"/>
  <c r="K111" i="2"/>
  <c r="K10" i="2" s="1"/>
  <c r="K8" i="2" s="1"/>
  <c r="G111" i="2"/>
  <c r="G10" i="2" s="1"/>
  <c r="G8" i="2" s="1"/>
  <c r="R111" i="2"/>
  <c r="R10" i="2" s="1"/>
  <c r="R8" i="2" s="1"/>
  <c r="F111" i="2"/>
  <c r="F10" i="2" s="1"/>
  <c r="F8" i="2" s="1"/>
  <c r="Q111" i="2"/>
  <c r="Q10" i="2" s="1"/>
  <c r="E111" i="2"/>
  <c r="C395" i="2" l="1"/>
  <c r="C55" i="3" l="1"/>
  <c r="C488" i="2"/>
  <c r="C18" i="3" l="1"/>
  <c r="C165" i="3"/>
  <c r="C46" i="3"/>
  <c r="C54" i="3"/>
  <c r="C63" i="3"/>
  <c r="C107" i="3" l="1"/>
  <c r="C162" i="3"/>
  <c r="C150" i="3"/>
  <c r="C146" i="3"/>
  <c r="C143" i="3"/>
  <c r="C132" i="3"/>
  <c r="C129" i="3"/>
  <c r="C113" i="3"/>
  <c r="C97" i="3"/>
  <c r="C94" i="3"/>
  <c r="C91" i="3"/>
  <c r="C88" i="3"/>
  <c r="C85" i="3"/>
  <c r="C81" i="3"/>
  <c r="C76" i="3"/>
  <c r="C71" i="3"/>
  <c r="C67" i="3"/>
  <c r="C59" i="3"/>
  <c r="C51" i="3"/>
  <c r="C43" i="3"/>
  <c r="C128" i="3" l="1"/>
  <c r="C39" i="3"/>
  <c r="C35" i="3"/>
  <c r="C31" i="3"/>
  <c r="C23" i="3"/>
  <c r="C161" i="3"/>
  <c r="C149" i="3"/>
  <c r="C131" i="3"/>
  <c r="C116" i="3"/>
  <c r="C133" i="3" l="1"/>
  <c r="C141" i="3"/>
  <c r="C115" i="3"/>
  <c r="C122" i="3"/>
  <c r="C130" i="3"/>
  <c r="C125" i="3" s="1"/>
  <c r="C144" i="3"/>
  <c r="C160" i="3"/>
  <c r="C100" i="3"/>
  <c r="C99" i="3" s="1"/>
  <c r="C98" i="3" s="1"/>
  <c r="C96" i="3"/>
  <c r="C93" i="3"/>
  <c r="C90" i="3"/>
  <c r="C87" i="3"/>
  <c r="C84" i="3"/>
  <c r="C80" i="3"/>
  <c r="C75" i="3"/>
  <c r="C70" i="3"/>
  <c r="C62" i="3"/>
  <c r="C58" i="3"/>
  <c r="C50" i="3"/>
  <c r="C42" i="3"/>
  <c r="C38" i="3"/>
  <c r="C34" i="3"/>
  <c r="C30" i="3"/>
  <c r="C9" i="3" l="1"/>
  <c r="C25" i="3"/>
  <c r="C24" i="3" s="1"/>
  <c r="C92" i="3"/>
  <c r="C83" i="3"/>
  <c r="C95" i="3"/>
  <c r="C86" i="3"/>
  <c r="C74" i="3"/>
  <c r="C89" i="3"/>
  <c r="C164" i="3"/>
  <c r="C157" i="3"/>
  <c r="C152" i="3"/>
  <c r="C148" i="3"/>
  <c r="C138" i="3"/>
  <c r="C119" i="3"/>
  <c r="C111" i="3"/>
  <c r="C79" i="3"/>
  <c r="C65" i="3"/>
  <c r="C61" i="3"/>
  <c r="C57" i="3"/>
  <c r="C53" i="3"/>
  <c r="C49" i="3"/>
  <c r="C45" i="3"/>
  <c r="C41" i="3"/>
  <c r="C37" i="3"/>
  <c r="C33" i="3"/>
  <c r="C21" i="3"/>
  <c r="C16" i="3"/>
  <c r="H12" i="3"/>
  <c r="I12" i="3" s="1"/>
  <c r="H95" i="3"/>
  <c r="I95" i="3" s="1"/>
  <c r="H92" i="3"/>
  <c r="I92" i="3" s="1"/>
  <c r="H89" i="3"/>
  <c r="I89" i="3" s="1"/>
  <c r="H86" i="3"/>
  <c r="I86" i="3" s="1"/>
  <c r="H83" i="3"/>
  <c r="I83" i="3" s="1"/>
  <c r="H78" i="3"/>
  <c r="I78" i="3" s="1"/>
  <c r="H74" i="3"/>
  <c r="I74" i="3" s="1"/>
  <c r="H69" i="3"/>
  <c r="C69" i="3"/>
  <c r="H64" i="3"/>
  <c r="I64" i="3" s="1"/>
  <c r="H60" i="3"/>
  <c r="I60" i="3" s="1"/>
  <c r="H56" i="3"/>
  <c r="I56" i="3" s="1"/>
  <c r="H52" i="3"/>
  <c r="H48" i="3"/>
  <c r="I48" i="3" s="1"/>
  <c r="H44" i="3"/>
  <c r="I44" i="3" s="1"/>
  <c r="H40" i="3"/>
  <c r="I40" i="3" s="1"/>
  <c r="H36" i="3"/>
  <c r="I36" i="3" s="1"/>
  <c r="H32" i="3"/>
  <c r="I32" i="3" s="1"/>
  <c r="H29" i="3"/>
  <c r="I29" i="3" s="1"/>
  <c r="C29" i="3"/>
  <c r="N26" i="3"/>
  <c r="H20" i="3"/>
  <c r="I20" i="3" s="1"/>
  <c r="H15" i="3"/>
  <c r="C740" i="2"/>
  <c r="C738" i="2"/>
  <c r="C736" i="2"/>
  <c r="C533" i="2"/>
  <c r="C254" i="2"/>
  <c r="C245" i="2"/>
  <c r="C232" i="2"/>
  <c r="C143" i="2"/>
  <c r="C142" i="2" s="1"/>
  <c r="N55" i="3"/>
  <c r="I69" i="3" l="1"/>
  <c r="H68" i="3"/>
  <c r="I68" i="3" s="1"/>
  <c r="C68" i="3"/>
  <c r="I15" i="3"/>
  <c r="I14" i="3" s="1"/>
  <c r="H14" i="3"/>
  <c r="I52" i="3"/>
  <c r="H28" i="3"/>
  <c r="I28" i="3" s="1"/>
  <c r="C8" i="3"/>
  <c r="C82" i="3"/>
  <c r="C36" i="3"/>
  <c r="C52" i="3"/>
  <c r="C78" i="3"/>
  <c r="C151" i="3"/>
  <c r="C40" i="3"/>
  <c r="C56" i="3"/>
  <c r="C118" i="3"/>
  <c r="C20" i="3"/>
  <c r="C44" i="3"/>
  <c r="C60" i="3"/>
  <c r="C110" i="3"/>
  <c r="C137" i="3"/>
  <c r="C163" i="3"/>
  <c r="C32" i="3"/>
  <c r="C48" i="3"/>
  <c r="C64" i="3"/>
  <c r="C147" i="3"/>
  <c r="I223" i="2"/>
  <c r="C158" i="2"/>
  <c r="C157" i="2" s="1"/>
  <c r="C747" i="2"/>
  <c r="C377" i="2"/>
  <c r="C412" i="2"/>
  <c r="C411" i="2" s="1"/>
  <c r="C383" i="2"/>
  <c r="C490" i="2"/>
  <c r="C531" i="2"/>
  <c r="C735" i="2"/>
  <c r="C499" i="2"/>
  <c r="C168" i="2"/>
  <c r="C765" i="2"/>
  <c r="C364" i="2"/>
  <c r="C539" i="2"/>
  <c r="C743" i="2"/>
  <c r="O768" i="2"/>
  <c r="O410" i="2" s="1"/>
  <c r="O8" i="2" s="1"/>
  <c r="C219" i="2"/>
  <c r="C247" i="2"/>
  <c r="C512" i="2"/>
  <c r="C389" i="2"/>
  <c r="C224" i="2"/>
  <c r="C235" i="2"/>
  <c r="C234" i="2" s="1"/>
  <c r="C369" i="2"/>
  <c r="C371" i="2"/>
  <c r="C431" i="2"/>
  <c r="C430" i="2" s="1"/>
  <c r="C484" i="2"/>
  <c r="C360" i="2"/>
  <c r="C477" i="2"/>
  <c r="C249" i="2"/>
  <c r="C385" i="2"/>
  <c r="C362" i="2"/>
  <c r="C374" i="2"/>
  <c r="C379" i="2"/>
  <c r="C514" i="2"/>
  <c r="C535" i="2"/>
  <c r="C542" i="2"/>
  <c r="C541" i="2" s="1"/>
  <c r="C753" i="2"/>
  <c r="C205" i="2"/>
  <c r="C351" i="2"/>
  <c r="C350" i="2" s="1"/>
  <c r="C414" i="2"/>
  <c r="C745" i="2"/>
  <c r="C502" i="2"/>
  <c r="C171" i="2"/>
  <c r="C471" i="2"/>
  <c r="C773" i="2"/>
  <c r="C443" i="2"/>
  <c r="C251" i="2"/>
  <c r="C229" i="2"/>
  <c r="C228" i="2" s="1"/>
  <c r="N768" i="2"/>
  <c r="N410" i="2" s="1"/>
  <c r="C12" i="3"/>
  <c r="C15" i="3"/>
  <c r="C14" i="3" s="1"/>
  <c r="H11" i="3"/>
  <c r="I11" i="3" s="1"/>
  <c r="N30" i="3"/>
  <c r="N22" i="3"/>
  <c r="H19" i="3"/>
  <c r="I19" i="3" s="1"/>
  <c r="H77" i="3"/>
  <c r="I77" i="3" s="1"/>
  <c r="H24" i="3"/>
  <c r="I24" i="3" s="1"/>
  <c r="H82" i="3"/>
  <c r="I82" i="3" s="1"/>
  <c r="C537" i="2"/>
  <c r="C256" i="2"/>
  <c r="C217" i="2"/>
  <c r="C146" i="2"/>
  <c r="C145" i="2" s="1"/>
  <c r="C136" i="3" l="1"/>
  <c r="C366" i="2"/>
  <c r="C28" i="3"/>
  <c r="C11" i="3"/>
  <c r="N158" i="3"/>
  <c r="N143" i="3"/>
  <c r="N38" i="3"/>
  <c r="N27" i="3"/>
  <c r="N80" i="3"/>
  <c r="N154" i="3"/>
  <c r="N43" i="3"/>
  <c r="N135" i="3"/>
  <c r="N113" i="3"/>
  <c r="N88" i="3"/>
  <c r="N90" i="3"/>
  <c r="N34" i="3"/>
  <c r="N132" i="3"/>
  <c r="N59" i="3"/>
  <c r="N149" i="3"/>
  <c r="N94" i="3"/>
  <c r="N51" i="3"/>
  <c r="N145" i="3"/>
  <c r="N159" i="3"/>
  <c r="N23" i="3"/>
  <c r="N70" i="3"/>
  <c r="N112" i="3"/>
  <c r="N121" i="3"/>
  <c r="N166" i="3"/>
  <c r="N39" i="3"/>
  <c r="N129" i="3"/>
  <c r="N128" i="3" s="1"/>
  <c r="N97" i="3"/>
  <c r="N85" i="3"/>
  <c r="N87" i="3"/>
  <c r="N58" i="3"/>
  <c r="C109" i="3"/>
  <c r="N67" i="3"/>
  <c r="N84" i="3"/>
  <c r="N142" i="3"/>
  <c r="N141" i="3" s="1"/>
  <c r="N81" i="3"/>
  <c r="N124" i="3"/>
  <c r="N146" i="3"/>
  <c r="N123" i="3"/>
  <c r="N50" i="3"/>
  <c r="N31" i="3"/>
  <c r="N134" i="3"/>
  <c r="N76" i="3"/>
  <c r="N162" i="3"/>
  <c r="N47" i="3"/>
  <c r="N71" i="3"/>
  <c r="N140" i="3"/>
  <c r="N117" i="3"/>
  <c r="N91" i="3"/>
  <c r="N153" i="3"/>
  <c r="N139" i="3"/>
  <c r="N35" i="3"/>
  <c r="N96" i="3"/>
  <c r="N75" i="3"/>
  <c r="C19" i="3"/>
  <c r="C114" i="3"/>
  <c r="C77" i="3"/>
  <c r="N104" i="3"/>
  <c r="N102" i="3" s="1"/>
  <c r="N18" i="3"/>
  <c r="N108" i="3"/>
  <c r="N107" i="3" s="1"/>
  <c r="C438" i="2"/>
  <c r="I222" i="2"/>
  <c r="I167" i="2" s="1"/>
  <c r="D223" i="2"/>
  <c r="C393" i="2"/>
  <c r="C388" i="2" s="1"/>
  <c r="N100" i="3"/>
  <c r="N99" i="3" s="1"/>
  <c r="C742" i="2"/>
  <c r="N116" i="3"/>
  <c r="C749" i="2"/>
  <c r="C244" i="2"/>
  <c r="C359" i="2"/>
  <c r="N93" i="3"/>
  <c r="C768" i="2"/>
  <c r="C530" i="2"/>
  <c r="C373" i="2"/>
  <c r="H7" i="3"/>
  <c r="N144" i="3" l="1"/>
  <c r="N133" i="3"/>
  <c r="N98" i="3"/>
  <c r="N122" i="3"/>
  <c r="N115" i="3"/>
  <c r="N29" i="3"/>
  <c r="N42" i="3"/>
  <c r="N131" i="3"/>
  <c r="N130" i="3" s="1"/>
  <c r="N74" i="3"/>
  <c r="N150" i="3"/>
  <c r="N66" i="3"/>
  <c r="N89" i="3"/>
  <c r="N63" i="3"/>
  <c r="N86" i="3"/>
  <c r="N92" i="3"/>
  <c r="N95" i="3"/>
  <c r="N83" i="3"/>
  <c r="C410" i="2"/>
  <c r="I141" i="2"/>
  <c r="I8" i="2" s="1"/>
  <c r="C223" i="2"/>
  <c r="D222" i="2"/>
  <c r="D167" i="2" s="1"/>
  <c r="D141" i="2" s="1"/>
  <c r="N25" i="3"/>
  <c r="N69" i="3"/>
  <c r="D13" i="2"/>
  <c r="C109" i="2"/>
  <c r="C57" i="2"/>
  <c r="N125" i="3" l="1"/>
  <c r="N82" i="3"/>
  <c r="N68" i="3"/>
  <c r="N24" i="3"/>
  <c r="N13" i="3"/>
  <c r="H8" i="2"/>
  <c r="D12" i="2"/>
  <c r="D11" i="2" s="1"/>
  <c r="C13" i="2"/>
  <c r="C12" i="2" s="1"/>
  <c r="C11" i="2" s="1"/>
  <c r="C222" i="2"/>
  <c r="D114" i="2"/>
  <c r="C51" i="2"/>
  <c r="C107" i="2"/>
  <c r="C40" i="2"/>
  <c r="V112" i="2"/>
  <c r="V111" i="2" s="1"/>
  <c r="V10" i="2" s="1"/>
  <c r="V8" i="2" s="1"/>
  <c r="U113" i="2"/>
  <c r="U112" i="2" s="1"/>
  <c r="U111" i="2" s="1"/>
  <c r="U10" i="2" s="1"/>
  <c r="U8" i="2" s="1"/>
  <c r="T113" i="2"/>
  <c r="T112" i="2" s="1"/>
  <c r="T111" i="2" s="1"/>
  <c r="T10" i="2" s="1"/>
  <c r="T8" i="2" s="1"/>
  <c r="N113" i="2"/>
  <c r="N112" i="2" s="1"/>
  <c r="N111" i="2" s="1"/>
  <c r="N10" i="2" s="1"/>
  <c r="N8" i="2" s="1"/>
  <c r="E19" i="2"/>
  <c r="E17" i="2"/>
  <c r="E16" i="2"/>
  <c r="E15" i="2"/>
  <c r="N12" i="3" l="1"/>
  <c r="Q8" i="2"/>
  <c r="D17" i="2"/>
  <c r="C17" i="2" s="1"/>
  <c r="D15" i="2"/>
  <c r="E14" i="2"/>
  <c r="E10" i="2" s="1"/>
  <c r="E8" i="2" s="1"/>
  <c r="D19" i="2"/>
  <c r="C19" i="2" s="1"/>
  <c r="D16" i="2"/>
  <c r="C16" i="2" s="1"/>
  <c r="C167" i="2"/>
  <c r="C141" i="2" s="1"/>
  <c r="C112" i="2"/>
  <c r="D112" i="2"/>
  <c r="D111" i="2" s="1"/>
  <c r="C42" i="2"/>
  <c r="C101" i="2"/>
  <c r="C114" i="2"/>
  <c r="N161" i="3"/>
  <c r="N160" i="3" s="1"/>
  <c r="C49" i="2"/>
  <c r="C44" i="2"/>
  <c r="C47" i="2"/>
  <c r="C70" i="2"/>
  <c r="C60" i="2"/>
  <c r="C59" i="2" s="1"/>
  <c r="C105" i="2"/>
  <c r="C104" i="2" s="1"/>
  <c r="N11" i="3" l="1"/>
  <c r="D14" i="2"/>
  <c r="D10" i="2" s="1"/>
  <c r="D8" i="2" s="1"/>
  <c r="C15" i="2"/>
  <c r="C14" i="2" s="1"/>
  <c r="C111" i="2"/>
  <c r="C100" i="2"/>
  <c r="N61" i="3"/>
  <c r="C22" i="2"/>
  <c r="C38" i="2"/>
  <c r="N120" i="3" l="1"/>
  <c r="N152" i="3"/>
  <c r="N151" i="3" s="1"/>
  <c r="N62" i="3"/>
  <c r="N79" i="3"/>
  <c r="C21" i="2"/>
  <c r="C10" i="2" s="1"/>
  <c r="N17" i="3"/>
  <c r="N148" i="3"/>
  <c r="N147" i="3" s="1"/>
  <c r="N65" i="3"/>
  <c r="N111" i="3"/>
  <c r="N110" i="3" s="1"/>
  <c r="N109" i="3" s="1"/>
  <c r="L9" i="1" l="1"/>
  <c r="R9" i="1" s="1"/>
  <c r="N78" i="3"/>
  <c r="N77" i="3"/>
  <c r="N64" i="3"/>
  <c r="N165" i="3"/>
  <c r="N60" i="3"/>
  <c r="N138" i="3"/>
  <c r="N137" i="3" s="1"/>
  <c r="N136" i="3" s="1"/>
  <c r="C8" i="2"/>
  <c r="N33" i="3"/>
  <c r="N49" i="3"/>
  <c r="N57" i="3"/>
  <c r="N41" i="3"/>
  <c r="N32" i="3" l="1"/>
  <c r="N40" i="3"/>
  <c r="N56" i="3"/>
  <c r="N157" i="3"/>
  <c r="N156" i="3" s="1"/>
  <c r="N54" i="3"/>
  <c r="N48" i="3"/>
  <c r="N37" i="3"/>
  <c r="N46" i="3"/>
  <c r="N53" i="3"/>
  <c r="N21" i="3"/>
  <c r="N52" i="3" l="1"/>
  <c r="N36" i="3"/>
  <c r="N20" i="3"/>
  <c r="N19" i="3" l="1"/>
  <c r="N164" i="3" l="1"/>
  <c r="N163" i="3" s="1"/>
  <c r="N155" i="3" s="1"/>
  <c r="N119" i="3" l="1"/>
  <c r="N118" i="3" s="1"/>
  <c r="N114" i="3" s="1"/>
  <c r="N45" i="3" l="1"/>
  <c r="N44" i="3" l="1"/>
  <c r="N8" i="3" l="1"/>
  <c r="N16" i="3"/>
  <c r="N7" i="3"/>
  <c r="N15" i="3" l="1"/>
  <c r="N14" i="3" s="1"/>
  <c r="C159" i="3"/>
  <c r="C10" i="3" s="1"/>
  <c r="C7" i="3" l="1"/>
  <c r="C156" i="3"/>
  <c r="C155" i="3" l="1"/>
</calcChain>
</file>

<file path=xl/sharedStrings.xml><?xml version="1.0" encoding="utf-8"?>
<sst xmlns="http://schemas.openxmlformats.org/spreadsheetml/2006/main" count="4094" uniqueCount="1217">
  <si>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</si>
  <si>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</si>
  <si>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</si>
  <si>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</si>
  <si>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</si>
  <si>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</si>
  <si>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</si>
  <si>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</si>
  <si>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</si>
  <si>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</si>
  <si>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</si>
  <si>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</si>
  <si>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</si>
  <si>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</si>
  <si>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</si>
  <si>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</si>
  <si>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</si>
  <si>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</si>
  <si>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Фонда содействия реформированию жилищно-коммунального хозяйства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</si>
  <si>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</si>
  <si>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</si>
  <si>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</si>
  <si>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</si>
  <si>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</si>
  <si>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</si>
  <si>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</si>
  <si>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>Усть-Большерецкий муниципальный район</t>
  </si>
  <si>
    <t>1.1</t>
  </si>
  <si>
    <t>Апачинское сельское поселение</t>
  </si>
  <si>
    <t>1.1.1</t>
  </si>
  <si>
    <t>с. Апача, ул. Юбилейная, д. 5</t>
  </si>
  <si>
    <t>блочный</t>
  </si>
  <si>
    <t>№ п\п</t>
  </si>
  <si>
    <t>Стоимость капитального ремонта ВСЕГО</t>
  </si>
  <si>
    <t>виды, установленные ч.1 ст.166 Жилищного Кодекса РФ</t>
  </si>
  <si>
    <t>виды, установленные законом Камчатского края от 02.12.2013 №359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</si>
  <si>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</si>
  <si>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</si>
  <si>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</si>
  <si>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</si>
  <si>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</si>
  <si>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</si>
  <si>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государственная экспертиза проектной документации</t>
  </si>
  <si>
    <t>проведение инженерно-геологических изысканий</t>
  </si>
  <si>
    <t>другие виды</t>
  </si>
  <si>
    <t>Всего</t>
  </si>
  <si>
    <t>отопление</t>
  </si>
  <si>
    <t>ХВС</t>
  </si>
  <si>
    <t>ГВС</t>
  </si>
  <si>
    <t>водоотведение</t>
  </si>
  <si>
    <t>электроснабжение</t>
  </si>
  <si>
    <t>ед.</t>
  </si>
  <si>
    <t>кв.м.</t>
  </si>
  <si>
    <t>куб.м.</t>
  </si>
  <si>
    <t xml:space="preserve">руб. </t>
  </si>
  <si>
    <t>4а</t>
  </si>
  <si>
    <t>4б</t>
  </si>
  <si>
    <t>4в</t>
  </si>
  <si>
    <t>4г</t>
  </si>
  <si>
    <t>4д</t>
  </si>
  <si>
    <t>Вилючинский городской округ</t>
  </si>
  <si>
    <t>г. Вилючинск, ул. Кронштадтская, д. 1</t>
  </si>
  <si>
    <t>г. Вилючинск, ул. Кронштадтская, д. 4</t>
  </si>
  <si>
    <t>г. Вилючинск, ул. Кронштадтская, д. 6</t>
  </si>
  <si>
    <t>панельный</t>
  </si>
  <si>
    <t>г. Вилючинск, ул. Кронштадтская, д. 8</t>
  </si>
  <si>
    <t>г. Вилючинск, ул. Мира, д. 10</t>
  </si>
  <si>
    <t>г. Вилючинск, ул. Мира, д. 4</t>
  </si>
  <si>
    <t>Елизовский муниципальный район</t>
  </si>
  <si>
    <t>Елизовское городское поселение</t>
  </si>
  <si>
    <t>ул. 40 лет Октября, д. 5</t>
  </si>
  <si>
    <t>ул. Беринга, д. 5</t>
  </si>
  <si>
    <t>ул. Весенняя, д. 1а</t>
  </si>
  <si>
    <t>ул. Взлетная, д. 6</t>
  </si>
  <si>
    <t>ул. Виталия Кручины, д. 25/2</t>
  </si>
  <si>
    <t>ул. Виталия Кручины, д. 26</t>
  </si>
  <si>
    <t>ул. Виталия Кручины, д. 26а</t>
  </si>
  <si>
    <t>ул. Звездная, д. 4</t>
  </si>
  <si>
    <t>ул. Красноярская, д. 2</t>
  </si>
  <si>
    <t>ул. Красноярская, д. 4</t>
  </si>
  <si>
    <t>ул. Крашенинникова, д. 10а</t>
  </si>
  <si>
    <t>ул. Ленина, д. 36</t>
  </si>
  <si>
    <t>ул. Ленина, д. 37</t>
  </si>
  <si>
    <t>ул. Лесная, д. 1а</t>
  </si>
  <si>
    <t>ул. Лесная, д. 1б</t>
  </si>
  <si>
    <t>Усть-Камчатский муниципальный район</t>
  </si>
  <si>
    <t>Ключевское сельское поселение</t>
  </si>
  <si>
    <t>п. Ключи, ул. Красноармейская, д. 3</t>
  </si>
  <si>
    <t>деревянный, брусчатый</t>
  </si>
  <si>
    <t>Корякское сельское поселение</t>
  </si>
  <si>
    <t>с. Коряки, ул. Геологов, д. 5</t>
  </si>
  <si>
    <t>с. Мильково, ул. Школьная, д. 3</t>
  </si>
  <si>
    <t>с. Мильково, ул. Строительная, д. 35а</t>
  </si>
  <si>
    <t>с. Мильково, ул. Солнечная, д. 5</t>
  </si>
  <si>
    <t>с. Мильково, ул. Поротова, д. 13</t>
  </si>
  <si>
    <t>с. Мильково, ул. Октябрьская, д. 15</t>
  </si>
  <si>
    <t>с. Мильково, ул. Ленинская, д. 2б</t>
  </si>
  <si>
    <t>с. Мильково, ул. Ленинская, д. 2а</t>
  </si>
  <si>
    <t>с. Мильково, ул. Лазо, д. 64а</t>
  </si>
  <si>
    <t>с. Мильково, пер. Северный, д. 15</t>
  </si>
  <si>
    <t>Мильковское сельское поселение</t>
  </si>
  <si>
    <t>Мильковский муниципальный район</t>
  </si>
  <si>
    <t>с. Пущино, ул. Солнечная, д. 5</t>
  </si>
  <si>
    <t>Начикинское сельское поселение</t>
  </si>
  <si>
    <t>п. Сокоч, ул. Лесная, д. 4</t>
  </si>
  <si>
    <t>Николаевское  сельское поселение</t>
  </si>
  <si>
    <t>с. Николаевка, ул. Советская, д. 32</t>
  </si>
  <si>
    <t>с. Николаевка, ул. Советская, д. 31</t>
  </si>
  <si>
    <t>31.12.2015</t>
  </si>
  <si>
    <t>с. Николаевка, ул. Советская, д. 45</t>
  </si>
  <si>
    <t>Новоавачинское сельское поселение</t>
  </si>
  <si>
    <t>п. Нагорный, ул. Юбилейная, д. 1</t>
  </si>
  <si>
    <t>п. Новый, ул. Молодежная, д. 1</t>
  </si>
  <si>
    <t>Новолесновское сельское поселение</t>
  </si>
  <si>
    <t>п. Лесной, ул. Чапаева, д. 14</t>
  </si>
  <si>
    <t>Октябрьское городское поселение</t>
  </si>
  <si>
    <t>п. Октябрьский, ул. Комсомольская, д. 11</t>
  </si>
  <si>
    <t>Паратунское сельское поселение</t>
  </si>
  <si>
    <t>с. Паратунка, ул. Нагорная, д. 33</t>
  </si>
  <si>
    <t>Пионерское сельское поселение</t>
  </si>
  <si>
    <t>п. Пионерский, ул. В.Бонивура, д. 1</t>
  </si>
  <si>
    <t>п. Пионерский, ул. В.Бонивура, д. 2</t>
  </si>
  <si>
    <t>п. Пионерский, ул. В.Бонивура, д. 4</t>
  </si>
  <si>
    <t>п. Пионерский, ул. В.Бонивура, д. 5</t>
  </si>
  <si>
    <t>п. Пионерский, ул. Николая Коляды, д. 22</t>
  </si>
  <si>
    <t>Петропавловск-Камчатский городской округ</t>
  </si>
  <si>
    <t>пр-кт. 50 лет Октября, д. 10</t>
  </si>
  <si>
    <t>31.12.2014</t>
  </si>
  <si>
    <t>пр-кт. 50 лет Октября, д. 13а</t>
  </si>
  <si>
    <t>пр-кт. 50 лет Октября, д. 31</t>
  </si>
  <si>
    <t>пр-кт. 50 лет Октября, д. 4/2</t>
  </si>
  <si>
    <t>пр-кт. Победы, д. 10</t>
  </si>
  <si>
    <t>ул. Автомобилистов, д. 14</t>
  </si>
  <si>
    <t>ул. Автомобилистов, д. 37</t>
  </si>
  <si>
    <t>ул. Академика Королева, д. 29</t>
  </si>
  <si>
    <t>ул. Академика Королева, д. 39</t>
  </si>
  <si>
    <t>ул. Академика Королева, д. 49</t>
  </si>
  <si>
    <t>ул. Академика Курчатова, д. 35</t>
  </si>
  <si>
    <t>ул. Атласова, д. 22</t>
  </si>
  <si>
    <t>ул. Атласова, д. 22а</t>
  </si>
  <si>
    <t>ул. Батарейная, д. 4</t>
  </si>
  <si>
    <t>ул. Батарейная, д. 6</t>
  </si>
  <si>
    <t>ул. Батарейная, д. 7</t>
  </si>
  <si>
    <t>ул. Батарейная, д. 8</t>
  </si>
  <si>
    <t>ул. Владивостокская, д. 43</t>
  </si>
  <si>
    <t>ул. Владивостокская, д. 45</t>
  </si>
  <si>
    <t>ул. Звездная, д. 5</t>
  </si>
  <si>
    <t>ул. Звездная, д. 7</t>
  </si>
  <si>
    <t>ул. Космонавтов, д. 53</t>
  </si>
  <si>
    <t>ул. Обороны 1854 года, д. 16</t>
  </si>
  <si>
    <t>ул. Океанская, д. 121/2</t>
  </si>
  <si>
    <t>ул. Океанская, д. 79</t>
  </si>
  <si>
    <t>ул. Океанская, д. 94</t>
  </si>
  <si>
    <t>ул. Пономарева, д. 29</t>
  </si>
  <si>
    <t>ул. Советская, д. 20</t>
  </si>
  <si>
    <t>Раздольненское сельское поселение</t>
  </si>
  <si>
    <t>п. Раздольный, пер. Рабочий, д. 6</t>
  </si>
  <si>
    <t>Соболевский муниципальный район</t>
  </si>
  <si>
    <t>Соболевское сельское поселение</t>
  </si>
  <si>
    <t>с. Соболево, ул. Заречная, д. 2а</t>
  </si>
  <si>
    <t>с. Соболево, ул. Заречная, д. 2б</t>
  </si>
  <si>
    <t>с. Соболево, ул. Заречная, д. 2г</t>
  </si>
  <si>
    <t>с. Соболево, ул. Комсомольска, д. 36</t>
  </si>
  <si>
    <t>Усть-Большерецкое сельское поселение</t>
  </si>
  <si>
    <t>с. Усть-Большерецк, ул. Бочкарева, д. 16</t>
  </si>
  <si>
    <t>Усть-Камчатское сельское поселение</t>
  </si>
  <si>
    <t>п. Усть-Камчатск, ул. Горького, д. 49</t>
  </si>
  <si>
    <t>п. Усть-Камчатск, ул. Лазо, д. 27</t>
  </si>
  <si>
    <t>п. Усть-Камчатск, ул. Лазо, д. 33</t>
  </si>
  <si>
    <t>п. Усть-Камчатск, ул. Ленина, д. 64</t>
  </si>
  <si>
    <t>Быстринский муниципальный район</t>
  </si>
  <si>
    <t>Эссовское сельское поселение</t>
  </si>
  <si>
    <t>с. Эссо, ул. Комсомольская, д. 7</t>
  </si>
  <si>
    <t>с. Эссо, ул. Нагорная, д. 50</t>
  </si>
  <si>
    <t>деревянный</t>
  </si>
  <si>
    <t>2</t>
  </si>
  <si>
    <t>2.1</t>
  </si>
  <si>
    <t>3</t>
  </si>
  <si>
    <t>3.1</t>
  </si>
  <si>
    <t>3.1.1</t>
  </si>
  <si>
    <t>3.1.2</t>
  </si>
  <si>
    <t>3.1.3</t>
  </si>
  <si>
    <t>3.1.4</t>
  </si>
  <si>
    <t>3.1.5</t>
  </si>
  <si>
    <t>4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</si>
  <si>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</si>
  <si>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</si>
  <si>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</si>
  <si>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</si>
  <si>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</si>
  <si>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</si>
  <si>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</si>
  <si>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</si>
  <si>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</si>
  <si>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</si>
  <si>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5.1</t>
  </si>
  <si>
    <t>5</t>
  </si>
  <si>
    <t>6</t>
  </si>
  <si>
    <t>6.1</t>
  </si>
  <si>
    <t>7</t>
  </si>
  <si>
    <t>7.1</t>
  </si>
  <si>
    <t>7.1.1</t>
  </si>
  <si>
    <t>8</t>
  </si>
  <si>
    <t>8.1</t>
  </si>
  <si>
    <t>8.1.1</t>
  </si>
  <si>
    <t>8.2</t>
  </si>
  <si>
    <t>8.2.1</t>
  </si>
  <si>
    <t>Алеутский муниципальный район</t>
  </si>
  <si>
    <t>Никольское сельское поселение</t>
  </si>
  <si>
    <t>с Никольское ул 50 лет Октября д.10</t>
  </si>
  <si>
    <t>2.1.1</t>
  </si>
  <si>
    <t>2.1.2</t>
  </si>
  <si>
    <t>4.2</t>
  </si>
  <si>
    <t>4.4</t>
  </si>
  <si>
    <t>4.6</t>
  </si>
  <si>
    <t>4.6.1</t>
  </si>
  <si>
    <t>4.6.2</t>
  </si>
  <si>
    <t>5.1.1</t>
  </si>
  <si>
    <t>5.1.2</t>
  </si>
  <si>
    <t>6.2</t>
  </si>
  <si>
    <t>8.3</t>
  </si>
  <si>
    <t>9</t>
  </si>
  <si>
    <t>9.1</t>
  </si>
  <si>
    <t>9.1.1</t>
  </si>
  <si>
    <t>9.2</t>
  </si>
  <si>
    <t>9.2.1</t>
  </si>
  <si>
    <t>2015 год</t>
  </si>
  <si>
    <t>Итого по Камчатскому краю :</t>
  </si>
  <si>
    <t>1</t>
  </si>
  <si>
    <t>с. Эссо, ул. Нагорная, д. 6</t>
  </si>
  <si>
    <t>г. Вилючинск, ул. Кронштадтская, д. 3</t>
  </si>
  <si>
    <t>г. Вилючинск, ул. Кронштадтская, д. 9</t>
  </si>
  <si>
    <t>3.1.6</t>
  </si>
  <si>
    <t>г. Вилючинск, ул. Нахимова, д. 30</t>
  </si>
  <si>
    <t>3.1.7</t>
  </si>
  <si>
    <t>3.1.8</t>
  </si>
  <si>
    <t>г. Вилючинск, ул. Победы, д. 27</t>
  </si>
  <si>
    <t>3.1.9</t>
  </si>
  <si>
    <t>3.1.10</t>
  </si>
  <si>
    <t>Городской округ поселок Палана</t>
  </si>
  <si>
    <t>ул. имени Владимира Ильича Ленина, д. 10</t>
  </si>
  <si>
    <t>ул. Обухова, д. 11</t>
  </si>
  <si>
    <t>ул. Обухова, д. 15</t>
  </si>
  <si>
    <t>ул. Обухова, д. 17</t>
  </si>
  <si>
    <t>ул. Обухова, д. 21</t>
  </si>
  <si>
    <t>ул. Обухова, д. 23</t>
  </si>
  <si>
    <t>ул. Обухова, д. 29</t>
  </si>
  <si>
    <t>ул. Обухова, д. 3</t>
  </si>
  <si>
    <t>Вулканное городское поселение</t>
  </si>
  <si>
    <t>рп. Вулканный, ул. Центральная, д. 20</t>
  </si>
  <si>
    <t>рп. Вулканный, ул. Центральная, д. 22</t>
  </si>
  <si>
    <t>5.2</t>
  </si>
  <si>
    <t>5.2.1</t>
  </si>
  <si>
    <t>ул. Беринга, д. 6</t>
  </si>
  <si>
    <t>ул. Школьная, д. 8</t>
  </si>
  <si>
    <t>ул. Взлетная, д. 5</t>
  </si>
  <si>
    <t>пер. Радужный, д. 1</t>
  </si>
  <si>
    <t>ул. 40 лет Октября, д. 11</t>
  </si>
  <si>
    <t>ул. 40 лет Октября, д. 3</t>
  </si>
  <si>
    <t>ул. Взлетная, д. 4</t>
  </si>
  <si>
    <t>ул. Дальневосточная, д. 12</t>
  </si>
  <si>
    <t>ул. Завойко, д. 63</t>
  </si>
  <si>
    <t>ул. Инженерная, д. 14</t>
  </si>
  <si>
    <t>ул. Ленина, д. 31</t>
  </si>
  <si>
    <t>ул. Рябикова, д. 49</t>
  </si>
  <si>
    <t>ул. Рябикова, д. 51а</t>
  </si>
  <si>
    <t>ул. Рябикова, д. 57</t>
  </si>
  <si>
    <t>ул. Санаторная, д. 6</t>
  </si>
  <si>
    <t>ул. Соловьева, д. 1</t>
  </si>
  <si>
    <t>ул. Школьная, д. 10</t>
  </si>
  <si>
    <t>ул. Школьная, д. 11</t>
  </si>
  <si>
    <t>ул. Школьная, д. 13</t>
  </si>
  <si>
    <t>ул. Школьная, д. 1а</t>
  </si>
  <si>
    <t>ул. Школьная, д. 5</t>
  </si>
  <si>
    <t>ул. Школьная, д. 5/1</t>
  </si>
  <si>
    <t>ул. Школьная, д. 6</t>
  </si>
  <si>
    <t>ул. Школьная, д. 9</t>
  </si>
  <si>
    <t>5.3</t>
  </si>
  <si>
    <t>п. Зеленый, ул. Юбилейная, д. 12</t>
  </si>
  <si>
    <t>с. Коряки, ул. Геологов, д. 12</t>
  </si>
  <si>
    <t>с. Коряки, ул. Колхозная, д. 16</t>
  </si>
  <si>
    <t>5.4</t>
  </si>
  <si>
    <t>п. Сокоч, ул. Юбилейная, д. 5</t>
  </si>
  <si>
    <t>5.5</t>
  </si>
  <si>
    <t>с. Николаевка, ул. Советская, д. 24</t>
  </si>
  <si>
    <t>5.6</t>
  </si>
  <si>
    <t>п. Новый, ул. Молодежная, д. 15</t>
  </si>
  <si>
    <t>п. Новый, ул. Молодежная, д. 22</t>
  </si>
  <si>
    <t>5.7</t>
  </si>
  <si>
    <t>п. Лесной, ул. Октябрьская, д. 1</t>
  </si>
  <si>
    <t>5.8</t>
  </si>
  <si>
    <t>с. Паратунка, ул. Нагорная, д. 37</t>
  </si>
  <si>
    <t>5.9</t>
  </si>
  <si>
    <t>п. Пионерский, ул. Зеленая, д. 2а</t>
  </si>
  <si>
    <t>5.10</t>
  </si>
  <si>
    <t>п. Раздольный, ул. Лесная, д. 10</t>
  </si>
  <si>
    <t>п. Раздольный, ул. Лесная, д. 6</t>
  </si>
  <si>
    <t>п. Раздольный, ул. Советская, д. 6</t>
  </si>
  <si>
    <t>Карагинский муниципальный район</t>
  </si>
  <si>
    <t>Городское поселение посёлок Оссора</t>
  </si>
  <si>
    <t>6.1.1</t>
  </si>
  <si>
    <t>п. Оссора, ул. Лукашевского, д. 13</t>
  </si>
  <si>
    <t>6.1.2</t>
  </si>
  <si>
    <t>п. Оссора, ул. Лукашевского, д. 71</t>
  </si>
  <si>
    <t>6.1.3</t>
  </si>
  <si>
    <t>Сельское поселение село Тымлат</t>
  </si>
  <si>
    <t>с. Тымлат, ул. Комарова, д. 14</t>
  </si>
  <si>
    <t>с. Мильково, пер. Больничный, д. 5</t>
  </si>
  <si>
    <t>с. Мильково, ул. Базовая, д. 4</t>
  </si>
  <si>
    <t>с. Мильково, ул. Ленинская, д. 5</t>
  </si>
  <si>
    <t>с. Мильково, ул. Партизанская, д. 44</t>
  </si>
  <si>
    <t>с. Мильково, ул. Победы, д. 6</t>
  </si>
  <si>
    <t>с. Мильково, ул. Строительная, д. 32</t>
  </si>
  <si>
    <t>с. Мильково, ул. Школьная, д. 1</t>
  </si>
  <si>
    <t>с. Мильково, ул. Школьная, д. 5</t>
  </si>
  <si>
    <t>Олюторский муниципальный район</t>
  </si>
  <si>
    <t>Сельское поселение село Апука</t>
  </si>
  <si>
    <t>с. Апука, ул. Морская, д. 3</t>
  </si>
  <si>
    <t>Сельское поселение село Ачайваям</t>
  </si>
  <si>
    <t>с. Ачайваям, ул. Каюю, д. 39</t>
  </si>
  <si>
    <t>Сельское поселение село Средние Пахачи</t>
  </si>
  <si>
    <t>с. Средние Пахачи, пер. Рябиновый, д. 41</t>
  </si>
  <si>
    <t>8.4</t>
  </si>
  <si>
    <t>Сельское поселение село Тиличики</t>
  </si>
  <si>
    <t>с. Тиличики, ул. Зеленая, д. 10а</t>
  </si>
  <si>
    <t>с. Тиличики, ул. Набережная, д. 9</t>
  </si>
  <si>
    <t>8.5</t>
  </si>
  <si>
    <t>Сельское поселение село Хаилино</t>
  </si>
  <si>
    <t>б-р. Рыбацкой Славы, д. 13</t>
  </si>
  <si>
    <t>пр-кт. 50 лет Октября, д. 12</t>
  </si>
  <si>
    <t>пр-кт. 50 лет Октября, д. 14</t>
  </si>
  <si>
    <t>пр-кт. 50 лет Октября, д. 15/2</t>
  </si>
  <si>
    <t>пр-кт. 50 лет Октября, д. 15/3</t>
  </si>
  <si>
    <t>пр-кт. 50 лет Октября, д. 18/2</t>
  </si>
  <si>
    <t>пр-кт. 50 лет Октября, д. 20/1</t>
  </si>
  <si>
    <t>пр-кт. 50 лет Октября, д. 9</t>
  </si>
  <si>
    <t>пр-кт. 50 лет Октября, д. 9/5</t>
  </si>
  <si>
    <t>пр-кт. Карла Маркса, д. 9</t>
  </si>
  <si>
    <t>пр-кт. Победы, д. 3</t>
  </si>
  <si>
    <t>пр-кт. Победы, д. 5</t>
  </si>
  <si>
    <t>ул. Автомобилистов, д. 14/1</t>
  </si>
  <si>
    <t>ул. Автомобилистов, д. 16</t>
  </si>
  <si>
    <t>ул. Арсеньева, д. 8</t>
  </si>
  <si>
    <t>ул. Арсеньева, д. 8а</t>
  </si>
  <si>
    <t>ул. Бохняка, д. 25</t>
  </si>
  <si>
    <t>ул. Бохняка, д. 3</t>
  </si>
  <si>
    <t>ул. Владивостокская, д. 19</t>
  </si>
  <si>
    <t>ул. Владивостокская, д. 4</t>
  </si>
  <si>
    <t>ул. Гастелло, д. 5</t>
  </si>
  <si>
    <t>ул. Горького, д. 10</t>
  </si>
  <si>
    <t>ул. Горького, д. 12</t>
  </si>
  <si>
    <t>ул. Горького, д. 14</t>
  </si>
  <si>
    <t>ул. Давыдова, д. 21</t>
  </si>
  <si>
    <t>ул. Дальняя, д. 32</t>
  </si>
  <si>
    <t>ул. Заводская, д. 17</t>
  </si>
  <si>
    <t>ул. Заводская, д. 8а</t>
  </si>
  <si>
    <t>ул. Звездная, д. 6</t>
  </si>
  <si>
    <t>ул. Карбышева, д. 2</t>
  </si>
  <si>
    <t>ул. Карбышева, д. 4</t>
  </si>
  <si>
    <t>ул. Ключевская, д. 20</t>
  </si>
  <si>
    <t>ул. Комсомольская, д. 2</t>
  </si>
  <si>
    <t>ул. Корякская, д. 20</t>
  </si>
  <si>
    <t>ул. Космонавтов, д. 55</t>
  </si>
  <si>
    <t>ул. Кроноцкая, д. 12</t>
  </si>
  <si>
    <t>ул. Кроноцкая, д. 2</t>
  </si>
  <si>
    <t>ул. Ленинградская, д. 65</t>
  </si>
  <si>
    <t>ул. Ленинградская, д. 9а</t>
  </si>
  <si>
    <t>ул. Ленинская, д. 67</t>
  </si>
  <si>
    <t>ул. Максутова, д. 44</t>
  </si>
  <si>
    <t>ул. Максутова, д. 44/1</t>
  </si>
  <si>
    <t>ул. Партизанская, д. 13</t>
  </si>
  <si>
    <t>ул. Партизанская, д. 28</t>
  </si>
  <si>
    <t>ул. Партизанская, д. 30</t>
  </si>
  <si>
    <t>ул. Партизанская, д. 56</t>
  </si>
  <si>
    <t>ул. Петра Ильичева, д. 20</t>
  </si>
  <si>
    <t>ул. Попова, д. 31б</t>
  </si>
  <si>
    <t>ул. Рябиковская, д. 101</t>
  </si>
  <si>
    <t>ул. Советская, д. 36</t>
  </si>
  <si>
    <t>ул. Советская, д. 40</t>
  </si>
  <si>
    <t>ул. Солнечная, д. 5</t>
  </si>
  <si>
    <t>ул. Тельмана, д. 1а</t>
  </si>
  <si>
    <t>ш. Петропавловское, д. 27а</t>
  </si>
  <si>
    <t>Пенжинский муниципальный район</t>
  </si>
  <si>
    <t>10.1</t>
  </si>
  <si>
    <t>Сельское поселение село Аянка</t>
  </si>
  <si>
    <t>10.1.1</t>
  </si>
  <si>
    <t>с. Аянка, ул. Полярная, д. 12</t>
  </si>
  <si>
    <t>10.2</t>
  </si>
  <si>
    <t>Сельское поселение село Каменское</t>
  </si>
  <si>
    <t>10.2.1</t>
  </si>
  <si>
    <t>10.3</t>
  </si>
  <si>
    <t>Сельское поселение село Манилы</t>
  </si>
  <si>
    <t>10.3.1</t>
  </si>
  <si>
    <t>11.1</t>
  </si>
  <si>
    <t>Крутогоровское  сельское поселение</t>
  </si>
  <si>
    <t>11.1.1</t>
  </si>
  <si>
    <t>11.2</t>
  </si>
  <si>
    <t>11.2.1</t>
  </si>
  <si>
    <t>11.3</t>
  </si>
  <si>
    <t>Устьевое сельское поселение</t>
  </si>
  <si>
    <t>11.3.1</t>
  </si>
  <si>
    <t>с. Устьевое, ул. Октябрьская, д. 24</t>
  </si>
  <si>
    <t>Тигильский муниципальный район</t>
  </si>
  <si>
    <t>12.1</t>
  </si>
  <si>
    <t>12.1.1</t>
  </si>
  <si>
    <t>12.2</t>
  </si>
  <si>
    <t>Сельское поселение село Тигиль</t>
  </si>
  <si>
    <t>12.2.1</t>
  </si>
  <si>
    <t>12.2.2</t>
  </si>
  <si>
    <t>с. Тигиль, ул. Соболева, д. 1</t>
  </si>
  <si>
    <t>с. Тигиль, ул. Соболева, д. 8</t>
  </si>
  <si>
    <t>12.3</t>
  </si>
  <si>
    <t>Сельское поселение село Усть-Хайрюзово</t>
  </si>
  <si>
    <t>12.3.1</t>
  </si>
  <si>
    <t>с. Усть-Хайрюзово, пер. Связи, д. 4</t>
  </si>
  <si>
    <t>12.3.2</t>
  </si>
  <si>
    <t>12.4</t>
  </si>
  <si>
    <t>12.4.1</t>
  </si>
  <si>
    <t>13.1</t>
  </si>
  <si>
    <t>13.2</t>
  </si>
  <si>
    <t>Кавалерское сельское поселение</t>
  </si>
  <si>
    <t>13.2.1</t>
  </si>
  <si>
    <t>с. Кавалерское, ул. Блюхера, д. 20а</t>
  </si>
  <si>
    <t>13.3</t>
  </si>
  <si>
    <t>Озерновское городское поселение</t>
  </si>
  <si>
    <t>13.3.1</t>
  </si>
  <si>
    <t>13.3.2</t>
  </si>
  <si>
    <t>13.3.3</t>
  </si>
  <si>
    <t>п. Озерновский, ул. Набережная, д. 6</t>
  </si>
  <si>
    <t>13.3.4</t>
  </si>
  <si>
    <t>13.4</t>
  </si>
  <si>
    <t>п. Октябрьский, ул. Комсомольская, д. 28</t>
  </si>
  <si>
    <t>п. Октябрьский, ул. Цепляева, д. 48</t>
  </si>
  <si>
    <t>13.5</t>
  </si>
  <si>
    <t>с. Усть-Большерецк, ул. Юбилейная, д. 20</t>
  </si>
  <si>
    <t>с. Усть-Большерецк, ул. Юбилейная, д. 2а</t>
  </si>
  <si>
    <t>14.1</t>
  </si>
  <si>
    <t>п. Ключи, ул. Партизанская, д. 21</t>
  </si>
  <si>
    <t>п. Ключи, ул. Свободная, д. 13</t>
  </si>
  <si>
    <t>п. Ключи, ул. Северная, д. 8</t>
  </si>
  <si>
    <t>14.2</t>
  </si>
  <si>
    <t>Козыревское сельское поселение</t>
  </si>
  <si>
    <t>п. Козыревск, ул. Советская, д. 13</t>
  </si>
  <si>
    <t>14.3</t>
  </si>
  <si>
    <t>п. Усть-Камчатск, ул. Ленина, д. 77</t>
  </si>
  <si>
    <t>2016 год</t>
  </si>
  <si>
    <t>Итого по Камчатскому краю:</t>
  </si>
  <si>
    <t>г. Вилючинск, ул. Вилкова, д. 33</t>
  </si>
  <si>
    <t>г. Вилючинск, ул. Кронштадтская, д. 7</t>
  </si>
  <si>
    <t>г. Вилючинск, ул. Мира, д. 2</t>
  </si>
  <si>
    <t>г. Вилючинск, ул. Мира, д. 3</t>
  </si>
  <si>
    <t>г. Вилючинск, ул. Победы, д. 20</t>
  </si>
  <si>
    <t>г. Вилючинск, ул. Приморская, д. 9</t>
  </si>
  <si>
    <t>ул. имени 50-летия Камчатского комсомола, д. 6</t>
  </si>
  <si>
    <t>ул. имени Владимира Ильича Ленина, д. 8</t>
  </si>
  <si>
    <t>ул. имени Георгия Игнатьевича Бекерева, д. 18</t>
  </si>
  <si>
    <t>ул. Обухова, д. 13</t>
  </si>
  <si>
    <t>ул. Обухова, д. 19</t>
  </si>
  <si>
    <t>ул. Обухова, д. 31</t>
  </si>
  <si>
    <t>рп. Вулканный, ул. Центральная, д. 13</t>
  </si>
  <si>
    <t>ул. Крашенинникова, д. 8</t>
  </si>
  <si>
    <t>ул. Вилюйская, д. 27</t>
  </si>
  <si>
    <t>ул. Виталия Кручины, д. 28</t>
  </si>
  <si>
    <t>ул. Ленина, д. 12</t>
  </si>
  <si>
    <t>ул. Ленина, д. 15</t>
  </si>
  <si>
    <t>ул. Ленина, д. 33</t>
  </si>
  <si>
    <t>ул. Чернышевского, д. 9</t>
  </si>
  <si>
    <t>с. Коряки, ул. Геологов, д. 4</t>
  </si>
  <si>
    <t>п. Начики, ул. Начики, д. 15</t>
  </si>
  <si>
    <t>с. Николаевка, ул. Советская, д. 25</t>
  </si>
  <si>
    <t>п. Нагорный, ул. Совхозная, д. 19</t>
  </si>
  <si>
    <t>п. Термальный, ул. Ленина, д. 5</t>
  </si>
  <si>
    <t>п. Светлый, ул. Луговая, д. 24</t>
  </si>
  <si>
    <t>п. Раздольный, ул. 60 лет Октября, д. 6</t>
  </si>
  <si>
    <t>с. Мильково, ул. Ленинская, д. 19</t>
  </si>
  <si>
    <t>6.1.4</t>
  </si>
  <si>
    <t>6.1.5</t>
  </si>
  <si>
    <t>с. Мильково, ул. Ленинская, д. 30а</t>
  </si>
  <si>
    <t>6.1.6</t>
  </si>
  <si>
    <t>с. Мильково, ул. Ленинская, д. 30б</t>
  </si>
  <si>
    <t>6.1.7</t>
  </si>
  <si>
    <t>6.1.8</t>
  </si>
  <si>
    <t>7.2</t>
  </si>
  <si>
    <t>7.2.1</t>
  </si>
  <si>
    <t>7.3</t>
  </si>
  <si>
    <t>7.3.1</t>
  </si>
  <si>
    <t>7.4</t>
  </si>
  <si>
    <t>7.4.1</t>
  </si>
  <si>
    <t>7.5</t>
  </si>
  <si>
    <t>7.5.1</t>
  </si>
  <si>
    <t>8.1.2</t>
  </si>
  <si>
    <t>г. Петропавловск-Камчатский, пр-кт. 50 лет Октября, д. 10</t>
  </si>
  <si>
    <t>8.1.3</t>
  </si>
  <si>
    <t>г. Петропавловск-Камчатский, ул. Труда, д. 39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</si>
  <si>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</si>
  <si>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</si>
  <si>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</si>
  <si>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</si>
  <si>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</si>
  <si>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</si>
  <si>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</si>
  <si>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</si>
  <si>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</si>
  <si>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</si>
  <si>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</si>
  <si>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</si>
  <si>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</si>
  <si>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</si>
  <si>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</si>
  <si>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</si>
  <si>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</si>
  <si>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</si>
  <si>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8.1.22</t>
  </si>
  <si>
    <t>8.1.23</t>
  </si>
  <si>
    <t>8.1.24</t>
  </si>
  <si>
    <t>8.1.25</t>
  </si>
  <si>
    <t>8.1.26</t>
  </si>
  <si>
    <t>8.1.27</t>
  </si>
  <si>
    <t>8.1.28</t>
  </si>
  <si>
    <t>8.1.29</t>
  </si>
  <si>
    <t>8.1.30</t>
  </si>
  <si>
    <t>8.1.31</t>
  </si>
  <si>
    <t>8.1.32</t>
  </si>
  <si>
    <t>8.1.33</t>
  </si>
  <si>
    <t>8.1.34</t>
  </si>
  <si>
    <t>8.1.35</t>
  </si>
  <si>
    <t>8.1.36</t>
  </si>
  <si>
    <t>8.1.37</t>
  </si>
  <si>
    <t>8.1.38</t>
  </si>
  <si>
    <t>8.1.39</t>
  </si>
  <si>
    <t>8.1.40</t>
  </si>
  <si>
    <t>8.1.41</t>
  </si>
  <si>
    <t>8.1.42</t>
  </si>
  <si>
    <t>8.1.43</t>
  </si>
  <si>
    <t>8.1.44</t>
  </si>
  <si>
    <t>8.1.45</t>
  </si>
  <si>
    <t>8.1.46</t>
  </si>
  <si>
    <t>8.1.47</t>
  </si>
  <si>
    <t>8.1.48</t>
  </si>
  <si>
    <t>8.1.49</t>
  </si>
  <si>
    <t>8.1.50</t>
  </si>
  <si>
    <t>8.1.51</t>
  </si>
  <si>
    <t>8.1.52</t>
  </si>
  <si>
    <t>8.1.53</t>
  </si>
  <si>
    <t>8.1.54</t>
  </si>
  <si>
    <t>8.1.55</t>
  </si>
  <si>
    <t>8.1.56</t>
  </si>
  <si>
    <t>8.1.57</t>
  </si>
  <si>
    <t>ул. Пограничная, д. 23</t>
  </si>
  <si>
    <t>ул. Пономарева, д. 1</t>
  </si>
  <si>
    <t>ул. Пономарева, д. 33</t>
  </si>
  <si>
    <t>9.3</t>
  </si>
  <si>
    <t>п. Крутогоровский, ул. Набережная, д. 5</t>
  </si>
  <si>
    <t>Сельское поселение село Седанка</t>
  </si>
  <si>
    <t>с. Кавалерское, ул. Строительная, д. 10</t>
  </si>
  <si>
    <t>с. Кавалерское, ул. Строительная, д. 6</t>
  </si>
  <si>
    <t>12.5</t>
  </si>
  <si>
    <t>12.5.1</t>
  </si>
  <si>
    <t>12.5.2</t>
  </si>
  <si>
    <t>п. Козыревск, ул. Советская, д. 11</t>
  </si>
  <si>
    <t>п. Оссора, ул. Лукашевского, д. 92</t>
  </si>
  <si>
    <t>2014 год</t>
  </si>
  <si>
    <t>ИТОГО по Камчатскому краю на период 2014-2016 годы</t>
  </si>
  <si>
    <t>Х</t>
  </si>
  <si>
    <t>крупно-блочный</t>
  </si>
  <si>
    <t>блочный, кирпичный</t>
  </si>
  <si>
    <t>ул. Лукашевского, д. 13</t>
  </si>
  <si>
    <t>ул. Лукашевского, д. 71</t>
  </si>
  <si>
    <t>31.12.2016</t>
  </si>
  <si>
    <t>Приложение 2
к Приказу  Министерства ЖКХ и энергетики Камчатского края от 04.08.2014 № 476</t>
  </si>
  <si>
    <t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2014 - 2016 годы</t>
  </si>
  <si>
    <t>Приложение 3
к Приказу  Министерства ЖКХ и энергетики Камчатского края от 04.08.2014 № 476</t>
  </si>
  <si>
    <t>планируемый год проведения капитального ремонта</t>
  </si>
  <si>
    <t>Количество МКД</t>
  </si>
  <si>
    <t>I квартал</t>
  </si>
  <si>
    <t>II квартал</t>
  </si>
  <si>
    <t>III квартал</t>
  </si>
  <si>
    <t>IV квартал</t>
  </si>
  <si>
    <t>2.2</t>
  </si>
  <si>
    <t>10</t>
  </si>
  <si>
    <t>11</t>
  </si>
  <si>
    <t>12</t>
  </si>
  <si>
    <t>13</t>
  </si>
  <si>
    <t>14</t>
  </si>
  <si>
    <t>3.2</t>
  </si>
  <si>
    <t>3.3</t>
  </si>
  <si>
    <t>3.4</t>
  </si>
  <si>
    <t>3.5</t>
  </si>
  <si>
    <t>3.6</t>
  </si>
  <si>
    <t>п. Лесной, ул. Почтовая, д. 1</t>
  </si>
  <si>
    <t>г. Вилючинск, ул. Мира, д. 11</t>
  </si>
  <si>
    <t>г. Вилючинск, ул. Мира, д. 12</t>
  </si>
  <si>
    <t>г. Вилючинск, ул. Мира, д. 17</t>
  </si>
  <si>
    <t>г. Вилючинск, ул. Нахимова, д. 32</t>
  </si>
  <si>
    <t>г. Вилючинск, ул. Приморская, д. 4</t>
  </si>
  <si>
    <t>с. Николаевка, ул. Советская, д. 23</t>
  </si>
  <si>
    <t>п. Усть-Камчатск, ул. Ленина, 105</t>
  </si>
  <si>
    <t>п. Усть-Камчатск, ул. Ленина, д. 66</t>
  </si>
  <si>
    <t>2014 - 2015 год</t>
  </si>
  <si>
    <t>2015 - 2016 год</t>
  </si>
  <si>
    <t>Итого по всем МО :</t>
  </si>
  <si>
    <t>4.2.3</t>
  </si>
  <si>
    <t>4.2.2</t>
  </si>
  <si>
    <t>п. Раздольный, ул. Кольцевая, д. 4</t>
  </si>
  <si>
    <t>с. Эссо, ул. Комсомольская, д. 5</t>
  </si>
  <si>
    <t>с. Эссо, ул. Комсомольская, д. 9</t>
  </si>
  <si>
    <t>2.3</t>
  </si>
  <si>
    <t>2.4</t>
  </si>
  <si>
    <t>2.5</t>
  </si>
  <si>
    <t>2.6</t>
  </si>
  <si>
    <t>3.1.11</t>
  </si>
  <si>
    <t>3.1.12</t>
  </si>
  <si>
    <t>3.1.13</t>
  </si>
  <si>
    <t>3.1.14</t>
  </si>
  <si>
    <t>3.1.15</t>
  </si>
  <si>
    <t>3.2.1</t>
  </si>
  <si>
    <t>3.3.1</t>
  </si>
  <si>
    <t>3.4.1</t>
  </si>
  <si>
    <t>3.5.1</t>
  </si>
  <si>
    <t>3.5.2</t>
  </si>
  <si>
    <t>3.6.1</t>
  </si>
  <si>
    <t>3.7</t>
  </si>
  <si>
    <t>3.7.1</t>
  </si>
  <si>
    <t>3.8</t>
  </si>
  <si>
    <t>3.8.1</t>
  </si>
  <si>
    <t>3.8.2</t>
  </si>
  <si>
    <t>3.8.3</t>
  </si>
  <si>
    <t>3.8.4</t>
  </si>
  <si>
    <t>3.8.5</t>
  </si>
  <si>
    <t>3.9</t>
  </si>
  <si>
    <t>3.9.1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</si>
  <si>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</si>
  <si>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</si>
  <si>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</si>
  <si>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</si>
  <si>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</si>
  <si>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</si>
  <si>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</si>
  <si>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</si>
  <si>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</si>
  <si>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</si>
  <si>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</si>
  <si>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</si>
  <si>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</si>
  <si>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</si>
  <si>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</si>
  <si>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</si>
  <si>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</si>
  <si>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</si>
  <si>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</si>
  <si>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8.2.2</t>
  </si>
  <si>
    <t>8.2.3</t>
  </si>
  <si>
    <t>3.2.2</t>
  </si>
  <si>
    <t>п. Ключи, ул. Северная, д. 3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</si>
  <si>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</si>
  <si>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</si>
  <si>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</si>
  <si>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</si>
  <si>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</si>
  <si>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</si>
  <si>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</si>
  <si>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</si>
  <si>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</si>
  <si>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</si>
  <si>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</si>
  <si>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</si>
  <si>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</si>
  <si>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</si>
  <si>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</si>
  <si>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</si>
  <si>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</si>
  <si>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</si>
  <si>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</si>
  <si>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</si>
  <si>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</si>
  <si>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</si>
  <si>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</si>
  <si>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</si>
  <si>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</si>
  <si>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</si>
  <si>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</si>
  <si>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с. Крутоберегово, ул. Аэрофлотская, д. 1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</si>
  <si>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</si>
  <si>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</si>
  <si>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</si>
  <si>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</si>
  <si>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</si>
  <si>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</si>
  <si>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</si>
  <si>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</si>
  <si>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4.2.1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</si>
  <si>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</si>
  <si>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</si>
  <si>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</si>
  <si>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</si>
  <si>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</si>
  <si>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</si>
  <si>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</si>
  <si>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</si>
  <si>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</si>
  <si>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</si>
  <si>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</si>
  <si>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</si>
  <si>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</si>
  <si>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</si>
  <si>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</si>
  <si>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</si>
  <si>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</si>
  <si>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</si>
  <si>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</si>
  <si>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</si>
  <si>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</si>
  <si>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</si>
  <si>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</si>
  <si>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</si>
  <si>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</si>
  <si>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</si>
  <si>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</si>
  <si>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</si>
  <si>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</si>
  <si>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</si>
  <si>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4.3</t>
  </si>
  <si>
    <t>4.3.1</t>
  </si>
  <si>
    <t>4.3.2</t>
  </si>
  <si>
    <t>4.3.3</t>
  </si>
  <si>
    <t>4.4.1</t>
  </si>
  <si>
    <t>4.5</t>
  </si>
  <si>
    <t>4.5.2</t>
  </si>
  <si>
    <t>4.5.3</t>
  </si>
  <si>
    <t>4.6.3</t>
  </si>
  <si>
    <t>4.7</t>
  </si>
  <si>
    <t>4.7.1</t>
  </si>
  <si>
    <t>4.8</t>
  </si>
  <si>
    <t>4.8.1</t>
  </si>
  <si>
    <t>4.8.2</t>
  </si>
  <si>
    <t>4.9</t>
  </si>
  <si>
    <t>4.9.1</t>
  </si>
  <si>
    <t>4.9.2</t>
  </si>
  <si>
    <t>4.10</t>
  </si>
  <si>
    <t>4.10.1</t>
  </si>
  <si>
    <t>4.10.2</t>
  </si>
  <si>
    <t>4.10.3</t>
  </si>
  <si>
    <t>7.4.2</t>
  </si>
  <si>
    <t>12.1.2</t>
  </si>
  <si>
    <t>13.3.5</t>
  </si>
  <si>
    <t>4.5.1</t>
  </si>
  <si>
    <t>4.9.3</t>
  </si>
  <si>
    <t>4.9.4</t>
  </si>
  <si>
    <t>с. Манилы, ул. Торговая, д. 1</t>
  </si>
  <si>
    <t xml:space="preserve"> г. Елизово, ул. Виталия Кручины, д. 25/2</t>
  </si>
  <si>
    <t>иные источники</t>
  </si>
  <si>
    <t>ул. Беринга, д. 4</t>
  </si>
  <si>
    <t>ул. Звездная, д. 8</t>
  </si>
  <si>
    <t>ул. Ларина, д. 2</t>
  </si>
  <si>
    <t>ул. Мирная, д. 18</t>
  </si>
  <si>
    <t>п. Оссора, ул. Лукашевского, д. 94</t>
  </si>
  <si>
    <t>с. Аянка, ул. Полярная, д. 7</t>
  </si>
  <si>
    <t>с. Каменское, ул. Чубарова, д. 20</t>
  </si>
  <si>
    <t>Сельское поселение село Слаутное</t>
  </si>
  <si>
    <t>с. Слаутное, ул. Юности, д. 7</t>
  </si>
  <si>
    <t>9.4</t>
  </si>
  <si>
    <t>Сельское поселение село Ковран</t>
  </si>
  <si>
    <t>с. Ковран, ул. 50 лет Октября, д. 26</t>
  </si>
  <si>
    <t>с. Апача, ул. Юбилейная, д. 1</t>
  </si>
  <si>
    <t>п. Озерновский, ул. Речная, д. 2</t>
  </si>
  <si>
    <t>п. Озерновский, ул. Рабочая, д. 9</t>
  </si>
  <si>
    <t>13.1.1</t>
  </si>
  <si>
    <t>13.1.2</t>
  </si>
  <si>
    <t>13.1.3</t>
  </si>
  <si>
    <t>8.1.58</t>
  </si>
  <si>
    <t>8.1.59</t>
  </si>
  <si>
    <t>8.1.60</t>
  </si>
  <si>
    <t>8.1.61</t>
  </si>
  <si>
    <t>8.1.62</t>
  </si>
  <si>
    <t>8.1.63</t>
  </si>
  <si>
    <t>8.1.64</t>
  </si>
  <si>
    <t>8.1.65</t>
  </si>
  <si>
    <t>8.1.66</t>
  </si>
  <si>
    <t>8.1.67</t>
  </si>
  <si>
    <t>8.1.68</t>
  </si>
  <si>
    <t>8.1.69</t>
  </si>
  <si>
    <t>8.1.70</t>
  </si>
  <si>
    <t>8.1.71</t>
  </si>
  <si>
    <t>8.1.72</t>
  </si>
  <si>
    <t>8.1.73</t>
  </si>
  <si>
    <t>8.1.74</t>
  </si>
  <si>
    <t>8.1.75</t>
  </si>
  <si>
    <t>8.1.76</t>
  </si>
  <si>
    <t>8.1.77</t>
  </si>
  <si>
    <t>8.1.78</t>
  </si>
  <si>
    <t>8.1.79</t>
  </si>
  <si>
    <t>8.1.80</t>
  </si>
  <si>
    <t>8.1.81</t>
  </si>
  <si>
    <t>8.1.82</t>
  </si>
  <si>
    <t>8.1.83</t>
  </si>
  <si>
    <t>8.1.84</t>
  </si>
  <si>
    <t>8.1.85</t>
  </si>
  <si>
    <t>8.1.86</t>
  </si>
  <si>
    <t>8.1.87</t>
  </si>
  <si>
    <t>8.1.88</t>
  </si>
  <si>
    <t>8.1.89</t>
  </si>
  <si>
    <t>8.1.90</t>
  </si>
  <si>
    <t>8.1.91</t>
  </si>
  <si>
    <t>8.1.92</t>
  </si>
  <si>
    <t>8.1.93</t>
  </si>
  <si>
    <t>8.1.94</t>
  </si>
  <si>
    <t>8.1.95</t>
  </si>
  <si>
    <t>8.1.96</t>
  </si>
  <si>
    <t>8.1.97</t>
  </si>
  <si>
    <t>8.1.98</t>
  </si>
  <si>
    <t>8.1.99</t>
  </si>
  <si>
    <t>8.1.100</t>
  </si>
  <si>
    <t>8.1.101</t>
  </si>
  <si>
    <t>12.2.3</t>
  </si>
  <si>
    <t>12.3.3</t>
  </si>
  <si>
    <t>с. Хаилино, ул. Центральная д. 7а</t>
  </si>
  <si>
    <t>с. Хаилино, ул. Центральная, д.7а</t>
  </si>
  <si>
    <t>с. Хаилино, ул.Центральная, д.7а</t>
  </si>
  <si>
    <t>п. Озерновский, ул. Октябрьская, д. 31</t>
  </si>
  <si>
    <t>п. Озерновский, ул. Рабочая, д. 13</t>
  </si>
  <si>
    <t>9.3.1</t>
  </si>
  <si>
    <t>9.4.1</t>
  </si>
  <si>
    <t>п. Новый, ул. Молодежная, д. 21</t>
  </si>
  <si>
    <t>2.</t>
  </si>
  <si>
    <t>рп. Вулканный, ул. Центральная, д. 14</t>
  </si>
  <si>
    <t>рп. Вулканный, ул. Центральная, д. 19</t>
  </si>
  <si>
    <t>с. Николаевка, ул. Советская, д. 27</t>
  </si>
  <si>
    <t>с. Сосновка, ул. Центральная, д. 7</t>
  </si>
  <si>
    <t>Блочный</t>
  </si>
  <si>
    <t>п. Лесной, ул. Почтовая, д. 3</t>
  </si>
  <si>
    <t>кр.блочный</t>
  </si>
  <si>
    <t>пр-кт. 50 лет Октября, д. 13</t>
  </si>
  <si>
    <t>пр-кт. 50 лет Октября, д. 27</t>
  </si>
  <si>
    <t>пр-кт. 50 лет Октября, д. 5/1</t>
  </si>
  <si>
    <t>пр-кт. 50 лет Октября, д. 6</t>
  </si>
  <si>
    <t>пр-кт. 50 лет Октября, д. 8</t>
  </si>
  <si>
    <t>пр-кт. 50 лет Октября, д. 9/3</t>
  </si>
  <si>
    <t>пр-кт. 50 лет Октября, д. 9/6</t>
  </si>
  <si>
    <t>пр-кт. 50 лет Октября, д. 9/7</t>
  </si>
  <si>
    <t>пр-кт. Победы, д. 7</t>
  </si>
  <si>
    <t>пр-кт. Рыбаков, д. 3</t>
  </si>
  <si>
    <t>ул. Владивостокская, д. 17</t>
  </si>
  <si>
    <t>ул. Владивостокская, д. 41</t>
  </si>
  <si>
    <t>ул. Владивостокская, д. 45/1</t>
  </si>
  <si>
    <t>ул. Горького, д. 15</t>
  </si>
  <si>
    <t>ул. Горького, д. 16</t>
  </si>
  <si>
    <t>ул. Заводская, д. 10а</t>
  </si>
  <si>
    <t>ул. Индустриальная, д. 7</t>
  </si>
  <si>
    <t>ул. Ключевская, д. 24</t>
  </si>
  <si>
    <t>ул. Ключевская, д. 26</t>
  </si>
  <si>
    <t>ул. Ключевская, д. 7</t>
  </si>
  <si>
    <t>ул. Ленинградская, д. 65/1</t>
  </si>
  <si>
    <t>ул. Ленинская, д. 60</t>
  </si>
  <si>
    <t>ул. Набережная, д. 20</t>
  </si>
  <si>
    <t>ул. Первомайская, д. 12</t>
  </si>
  <si>
    <t>ул. Рябиковская, д. 71/1</t>
  </si>
  <si>
    <t>ул. Советская, д. 38</t>
  </si>
  <si>
    <t>ул. Советская, д. 47</t>
  </si>
  <si>
    <t>ш. Петропавловское, д. 25а</t>
  </si>
  <si>
    <t>ш. Петропавловское, д. 33</t>
  </si>
  <si>
    <t>проезд. Орбитальный, д. 14</t>
  </si>
  <si>
    <t>п Лесной ул Школьная д.2</t>
  </si>
  <si>
    <t>п Лесной ул Чапаева д.14</t>
  </si>
  <si>
    <t>Собюлевский муниципальный район</t>
  </si>
  <si>
    <t>Соболевский сельское поселение</t>
  </si>
  <si>
    <t>п. Ключи, ул. Северная, д. 5</t>
  </si>
  <si>
    <t>п.Сокоч, ул.Юбилейная, д.6</t>
  </si>
  <si>
    <t>с. Седанка, ул. Школьная, д. 9</t>
  </si>
  <si>
    <t>4.9.5</t>
  </si>
  <si>
    <t>п. Пионерский, ул. Зеленая, д. 5б</t>
  </si>
  <si>
    <t>п. Пионерский, ул. Николая Коляды, д. 24</t>
  </si>
  <si>
    <t>п. Оссора, ул. Лукашевского, д. 78</t>
  </si>
  <si>
    <t>Сельское поселение село Карага</t>
  </si>
  <si>
    <t>с. Карага, ул. Обухова, д. 30</t>
  </si>
  <si>
    <t>5.3.1</t>
  </si>
  <si>
    <t>6.1.9</t>
  </si>
  <si>
    <t>6.1.10</t>
  </si>
  <si>
    <t>6.1.11</t>
  </si>
  <si>
    <t>6.1.12</t>
  </si>
  <si>
    <t>6.1.13</t>
  </si>
  <si>
    <t>6.1.14</t>
  </si>
  <si>
    <t>с. Мильково, ул. Дорожная, д. 14</t>
  </si>
  <si>
    <t>с. Мильково, ул. Ленинская, д. 26</t>
  </si>
  <si>
    <t>с. Мильково, ул. Партизанская, д. 19а</t>
  </si>
  <si>
    <t>с. Мильково, ул. Поротова, д. 6</t>
  </si>
  <si>
    <t>с. Мильково, ул. Пушкина, д. 17</t>
  </si>
  <si>
    <t>с. Мильково, ул. Томская, д. 6</t>
  </si>
  <si>
    <t>6.3</t>
  </si>
  <si>
    <t>с. Соболево, ул. Заречная, д. 2в</t>
  </si>
  <si>
    <t>2.1.11</t>
  </si>
  <si>
    <t>2.1.12</t>
  </si>
  <si>
    <t>2.1.13</t>
  </si>
  <si>
    <t>г. Вилючинск, ул. Приморская, д. 15</t>
  </si>
  <si>
    <t>г. Вилючинск, ул. 50 лет ВЛКСМ, д. 7</t>
  </si>
  <si>
    <t>г. Вилючинск, ул. Гусарова, д. 51</t>
  </si>
  <si>
    <t>г. Вилючинск, ул. Гусарова, д. 53</t>
  </si>
  <si>
    <t>крупно-блочные</t>
  </si>
  <si>
    <t>п. Усть-Камчатск, ул. Ленина, д. 105</t>
  </si>
  <si>
    <t>п. Усть-Камчатск, ул. Ленина, д. 103</t>
  </si>
  <si>
    <t>п. Усть-Камчатск, ул. Ленина, д. 5</t>
  </si>
  <si>
    <t>с. Устьевое, ул. Речная, д. 35</t>
  </si>
  <si>
    <t>с. Усть-Большерецк, ул. Юбилейная, д. 4а</t>
  </si>
  <si>
    <t xml:space="preserve">ул. Дальневосточная, д. 11 </t>
  </si>
  <si>
    <t>ул. Дальневосточная, д. 14</t>
  </si>
  <si>
    <t>ул. Дальневосточная,д. 10а</t>
  </si>
  <si>
    <t>ул. Деркачева, д. 10</t>
  </si>
  <si>
    <t>ул. Завойко, д. 112</t>
  </si>
  <si>
    <t>ул. Завойко, д. 92</t>
  </si>
  <si>
    <t>ул. Красноармейская, д. 11</t>
  </si>
  <si>
    <t>ул. Ларина, д. 4</t>
  </si>
  <si>
    <t>ул. Ларина, д. 6</t>
  </si>
  <si>
    <t>ул. Ленина, д. 32</t>
  </si>
  <si>
    <t>ул. Ленина, д. 41в</t>
  </si>
  <si>
    <t>ул. Связи, д. 11</t>
  </si>
  <si>
    <t>ул. Чкалова, д. 14</t>
  </si>
  <si>
    <t>ул. Чкалова, д. 28</t>
  </si>
  <si>
    <t>4.3.4</t>
  </si>
  <si>
    <t>п. Зеленый, ул. Юбилейная, д. 10</t>
  </si>
  <si>
    <t>п. Зеленый, ул. Юбилейная, д. 13</t>
  </si>
  <si>
    <t>с. Коряки, ул. Геологов, д. 3</t>
  </si>
  <si>
    <t>4.3.5</t>
  </si>
  <si>
    <t>с. Апача, ул. Дорожная, д. 3</t>
  </si>
  <si>
    <t>с. Апача, ул. Юбилейная, д. 15</t>
  </si>
  <si>
    <t>2. Реестр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видам ремонта по Камчатскому краю на 2014 - 2016 годы</t>
  </si>
  <si>
    <t>Планируемые показатели выполнения краткосрочного плана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2014 - 2016 годы</t>
  </si>
  <si>
    <t>12.4.2</t>
  </si>
  <si>
    <t>п. Октябрьский, ул. Пушкинская, д. 81</t>
  </si>
  <si>
    <t>с. Каменское, ул. Беккерова, д. 32</t>
  </si>
  <si>
    <t>2.1.14</t>
  </si>
  <si>
    <t>г. Вилючинск, ул. Приморская, д. 1</t>
  </si>
  <si>
    <t>12.2015</t>
  </si>
  <si>
    <t>Приложение
к приказу Министерства ЖКХ и энергетики
Камчатского края от 29.01.2016  № 37</t>
  </si>
  <si>
    <t>"</t>
  </si>
  <si>
    <t>"Приложение 1
к Приказу  Министерства ЖКХ и энергетики
Камчатского края от 04.08.2014 № 476</t>
  </si>
  <si>
    <t>п. Оссора, ул. Советская, д. 86</t>
  </si>
  <si>
    <t>п. Оссора, ул. Строительная, д. 73</t>
  </si>
  <si>
    <t>п. Оссора, ул. Строительная, д. 77</t>
  </si>
  <si>
    <t>п. Озерновский, ул. Октябрьская, д. 15</t>
  </si>
  <si>
    <t>12.3.4</t>
  </si>
  <si>
    <t>п. Усть-Камчатск, ул. Бодрова, д. 29</t>
  </si>
  <si>
    <t>п. Усть-Камчатск, ул. Ленина, д. 69</t>
  </si>
  <si>
    <t>п. Усть-Камчатск, ул. Ленина, д. 99</t>
  </si>
  <si>
    <t>13.3.6</t>
  </si>
  <si>
    <t>8.1.102</t>
  </si>
  <si>
    <t>8.1.103</t>
  </si>
  <si>
    <t>8.1.104</t>
  </si>
  <si>
    <t>8.1.105</t>
  </si>
  <si>
    <t>8.1.106</t>
  </si>
  <si>
    <t>8.1.107</t>
  </si>
  <si>
    <t>8.1.108</t>
  </si>
  <si>
    <t>8.1.109</t>
  </si>
  <si>
    <t>8.1.110</t>
  </si>
  <si>
    <t>8.1.111</t>
  </si>
  <si>
    <t>8.1.112</t>
  </si>
  <si>
    <t>8.1.113</t>
  </si>
  <si>
    <t>8.1.114</t>
  </si>
  <si>
    <t>8.1.115</t>
  </si>
  <si>
    <t>8.1.116</t>
  </si>
  <si>
    <t>8.1.117</t>
  </si>
  <si>
    <t>8.1.118</t>
  </si>
  <si>
    <t>8.1.119</t>
  </si>
  <si>
    <t>8.1.120</t>
  </si>
  <si>
    <t>8.1.121</t>
  </si>
  <si>
    <t>8.1.122</t>
  </si>
  <si>
    <t>8.1.123</t>
  </si>
  <si>
    <t>8.1.124</t>
  </si>
  <si>
    <t>8.1.125</t>
  </si>
  <si>
    <t>8.1.126</t>
  </si>
  <si>
    <t>8.1.127</t>
  </si>
  <si>
    <t>8.1.128</t>
  </si>
  <si>
    <t>8.1.129</t>
  </si>
  <si>
    <t>8.1.130</t>
  </si>
  <si>
    <t>8.1.131</t>
  </si>
  <si>
    <t>8.1.132</t>
  </si>
  <si>
    <t>8.1.133</t>
  </si>
  <si>
    <t>8.1.134</t>
  </si>
  <si>
    <t>8.1.135</t>
  </si>
  <si>
    <t>8.1.136</t>
  </si>
  <si>
    <t>8.1.137</t>
  </si>
  <si>
    <t>8.1.138</t>
  </si>
  <si>
    <t>8.1.139</t>
  </si>
  <si>
    <t>8.1.140</t>
  </si>
  <si>
    <t>8.1.141</t>
  </si>
  <si>
    <t>8.1.142</t>
  </si>
  <si>
    <t>8.1.143</t>
  </si>
  <si>
    <t>8.1.144</t>
  </si>
  <si>
    <t>8.1.145</t>
  </si>
  <si>
    <t>8.1.146</t>
  </si>
  <si>
    <t>8.1.147</t>
  </si>
  <si>
    <t>8.1.148</t>
  </si>
  <si>
    <t>8.1.149</t>
  </si>
  <si>
    <t>8.1.150</t>
  </si>
  <si>
    <t>8.1.151</t>
  </si>
  <si>
    <t>8.1.152</t>
  </si>
  <si>
    <t>8.1.153</t>
  </si>
  <si>
    <t>8.1.154</t>
  </si>
  <si>
    <t>8.1.155</t>
  </si>
  <si>
    <t>8.1.156</t>
  </si>
  <si>
    <t>8.1.157</t>
  </si>
  <si>
    <t>8.1.158</t>
  </si>
  <si>
    <t>8.1.159</t>
  </si>
  <si>
    <t>8.1.160</t>
  </si>
  <si>
    <t>8.1.161</t>
  </si>
  <si>
    <t>8.1.162</t>
  </si>
  <si>
    <t>8.1.163</t>
  </si>
  <si>
    <t>8.1.164</t>
  </si>
  <si>
    <t>8.1.165</t>
  </si>
  <si>
    <t>8.1.166</t>
  </si>
  <si>
    <t>8.1.167</t>
  </si>
  <si>
    <t>8.1.168</t>
  </si>
  <si>
    <t>8.1.169</t>
  </si>
  <si>
    <t>8.1.170</t>
  </si>
  <si>
    <t>8.1.171</t>
  </si>
  <si>
    <t>8.1.172</t>
  </si>
  <si>
    <t>8.1.173</t>
  </si>
  <si>
    <t>8.1.174</t>
  </si>
  <si>
    <t>8.1.175</t>
  </si>
  <si>
    <t>8.1.176</t>
  </si>
  <si>
    <t>8.1.177</t>
  </si>
  <si>
    <t>8.1.178</t>
  </si>
  <si>
    <t>8.1.179</t>
  </si>
  <si>
    <t>8.1.180</t>
  </si>
  <si>
    <t>8.1.181</t>
  </si>
  <si>
    <t>8.1.182</t>
  </si>
  <si>
    <t>8.1.183</t>
  </si>
  <si>
    <t>8.1.184</t>
  </si>
  <si>
    <t>8.1.185</t>
  </si>
  <si>
    <t>8.1.186</t>
  </si>
  <si>
    <t>8.1.187</t>
  </si>
  <si>
    <t>г. Петропавловск-Камчатский, б-р. Рыбацкой Славы, д. 1</t>
  </si>
  <si>
    <t>г. Петропавловск-Камчатский, б-р. Рыбацкой Славы, д. 3</t>
  </si>
  <si>
    <t>г. Петропавловск-Камчатский, пер. Ботанический, д. 1</t>
  </si>
  <si>
    <t>г. Петропавловск-Камчатский, пер. Ботанический, д. 11</t>
  </si>
  <si>
    <t>г. Петропавловск-Камчатский, пер. Ботанический, д. 5</t>
  </si>
  <si>
    <t>г. Петропавловск-Камчатский, пер. Ботанический, д. 7</t>
  </si>
  <si>
    <t>г. Петропавловск-Камчатский, пер. Ботанический, д. 9</t>
  </si>
  <si>
    <t>г. Петропавловск-Камчатский, пр-кт. 50 лет Октября, д. 13</t>
  </si>
  <si>
    <t>г. Петропавловск-Камчатский, пр-кт. 50 лет Октября, д. 13а</t>
  </si>
  <si>
    <t>г. Петропавловск-Камчатский, пр-кт. 50 лет Октября, д. 14</t>
  </si>
  <si>
    <t>г. Петропавловск-Камчатский, пр-кт. 50 лет Октября, д. 15/2</t>
  </si>
  <si>
    <t>г. Петропавловск-Камчатский, пр-кт. 50 лет Октября, д. 18</t>
  </si>
  <si>
    <t>г. Петропавловск-Камчатский, пр-кт. 50 лет Октября, д. 18/2</t>
  </si>
  <si>
    <t>г. Петропавловск-Камчатский, пр-кт. 50 лет Октября, д. 31</t>
  </si>
  <si>
    <t>г. Петропавловск-Камчатский, пр-кт. 50 лет Октября, д. 7/1</t>
  </si>
  <si>
    <t>г. Петропавловск-Камчатский, пр-кт. Карла Маркса, д. 11</t>
  </si>
  <si>
    <t>г. Петропавловск-Камчатский, пр-кт. Карла Маркса, д. 13</t>
  </si>
  <si>
    <t>г. Петропавловск-Камчатский, пр-кт. Карла Маркса, д. 19</t>
  </si>
  <si>
    <t>г. Петропавловск-Камчатский, пр-кт. Победы, д. 10/1</t>
  </si>
  <si>
    <t>г. Петропавловск-Камчатский, пр-кт. Победы, д. 101</t>
  </si>
  <si>
    <t>г. Петропавловск-Камчатский, пр-кт. Победы, д. 15</t>
  </si>
  <si>
    <t>г. Петропавловск-Камчатский, пр-кт. Победы, д. 21</t>
  </si>
  <si>
    <t>г. Петропавловск-Камчатский, пр-кт. Победы, д. 4</t>
  </si>
  <si>
    <t>г. Петропавловск-Камчатский, пр-кт. Победы, д. 45</t>
  </si>
  <si>
    <t>г. Петропавловск-Камчатский, пр-кт. Победы, д. 8</t>
  </si>
  <si>
    <t>г. Петропавловск-Камчатский, пр-кт. Победы, д. 81</t>
  </si>
  <si>
    <t>г. Петропавловск-Камчатский, пр-кт. Победы, д. 9</t>
  </si>
  <si>
    <t>г. Петропавловск-Камчатский, пр-кт. Циолковского, д. 11</t>
  </si>
  <si>
    <t>г. Петропавловск-Камчатский, пр-кт. Циолковского, д. 15</t>
  </si>
  <si>
    <t>г. Петропавловск-Камчатский, пр-кт. Циолковского, д. 19</t>
  </si>
  <si>
    <t>г. Петропавловск-Камчатский, пр-кт. Циолковского, д. 35</t>
  </si>
  <si>
    <t>г. Петропавловск-Камчатский, пр-кт. Циолковского, д. 81</t>
  </si>
  <si>
    <t>г. Петропавловск-Камчатский, пр-кт. Циолковского, д. 83</t>
  </si>
  <si>
    <t>г. Петропавловск-Камчатский, проезд. Космический, д. 10</t>
  </si>
  <si>
    <t>г. Петропавловск-Камчатский, ул. Автомобилистов, д. 20</t>
  </si>
  <si>
    <t>г. Петропавловск-Камчатский, ул. Автомобилистов, д. 29</t>
  </si>
  <si>
    <t>г. Петропавловск-Камчатский, ул. Автомобилистов, д. 35</t>
  </si>
  <si>
    <t>г. Петропавловск-Камчатский, ул. Академика Королева, д. 11</t>
  </si>
  <si>
    <t>г. Петропавловск-Камчатский, ул. Академика Королева, д. 13</t>
  </si>
  <si>
    <t>г. Петропавловск-Камчатский, ул. Академика Королева, д. 19</t>
  </si>
  <si>
    <t>г. Петропавловск-Камчатский, ул. Академика Королева, д. 31</t>
  </si>
  <si>
    <t>г. Петропавловск-Камчатский, ул. Академика Королева, д. 33</t>
  </si>
  <si>
    <t>г. Петропавловск-Камчатский, ул. Академика Королева, д. 35</t>
  </si>
  <si>
    <t>г. Петропавловск-Камчатский, ул. Академика Королева, д. 39/2</t>
  </si>
  <si>
    <t>г. Петропавловск-Камчатский, ул. Академика Королева, д. 43/1</t>
  </si>
  <si>
    <t>г. Петропавловск-Камчатский, ул. Академика Королева, д. 9</t>
  </si>
  <si>
    <t>г. Петропавловск-Камчатский, ул. Академика Курчатова, д. 23</t>
  </si>
  <si>
    <t>г. Петропавловск-Камчатский, ул. Арсеньева, д. 6</t>
  </si>
  <si>
    <t>г. Петропавловск-Камчатский, ул. Арсеньева, д. 8</t>
  </si>
  <si>
    <t>г. Петропавловск-Камчатский, ул. Арсеньева, д. 8а</t>
  </si>
  <si>
    <t>г. Петропавловск-Камчатский, ул. Атласова, д. 22</t>
  </si>
  <si>
    <t>г. Петропавловск-Камчатский, ул. Атласова, д. 22а</t>
  </si>
  <si>
    <t>г. Петропавловск-Камчатский, ул. Беринга, д. 106</t>
  </si>
  <si>
    <t>г. Петропавловск-Камчатский, ул. Бохняка, д. 5</t>
  </si>
  <si>
    <t>г. Петропавловск-Камчатский, ул. Бохняка, д. 9</t>
  </si>
  <si>
    <t>г. Петропавловск-Камчатский, ул. Вилюйская, д. 115</t>
  </si>
  <si>
    <t>г. Петропавловск-Камчатский, ул. Виталия Кручины, д. 5</t>
  </si>
  <si>
    <t>г. Петропавловск-Камчатский, ул. Войцешека, д. 13</t>
  </si>
  <si>
    <t>г. Петропавловск-Камчатский, ул. Войцешека, д. 23</t>
  </si>
  <si>
    <t>г. Петропавловск-Камчатский, ул. Войцешека, д. 7</t>
  </si>
  <si>
    <t>г. Петропавловск-Камчатский, ул. Вольского, д. 4/1</t>
  </si>
  <si>
    <t>г. Петропавловск-Камчатский, ул. Геологическая, д. 8</t>
  </si>
  <si>
    <t>г. Петропавловск-Камчатский, ул. Горького, д. 17</t>
  </si>
  <si>
    <t>г. Петропавловск-Камчатский, ул. Давыдова, д. 17</t>
  </si>
  <si>
    <t>г. Петропавловск-Камчатский, ул. Дальняя, д. 26</t>
  </si>
  <si>
    <t>г. Петропавловск-Камчатский, ул. Дальняя, д. 38</t>
  </si>
  <si>
    <t>г. Петропавловск-Камчатский, ул. Дальняя, д. 40</t>
  </si>
  <si>
    <t>г. Петропавловск-Камчатский, ул. Дальняя, д. 50</t>
  </si>
  <si>
    <t>г. Петропавловск-Камчатский, ул. Заводская, д. 17</t>
  </si>
  <si>
    <t>г. Петропавловск-Камчатский, ул. Звездная, д. 15</t>
  </si>
  <si>
    <t>г. Петропавловск-Камчатский, ул. Звездная, д. 20а</t>
  </si>
  <si>
    <t>г. Петропавловск-Камчатский, ул. Звездная, д. 23</t>
  </si>
  <si>
    <t>г. Петропавловск-Камчатский, ул. Звездная, д. 30</t>
  </si>
  <si>
    <t>г. Петропавловск-Камчатский, ул. Индустриальная, д. 19</t>
  </si>
  <si>
    <t>г. Петропавловск-Камчатский, ул. Индустриальная, д. 21</t>
  </si>
  <si>
    <t>г. Петропавловск-Камчатский, ул. Индустриальная, д. 23</t>
  </si>
  <si>
    <t>г. Петропавловск-Камчатский, ул. Индустриальная, д. 25</t>
  </si>
  <si>
    <t>г. Петропавловск-Камчатский, ул. Индустриальная, д. 28</t>
  </si>
  <si>
    <t>г. Петропавловск-Камчатский, ул. Индустриальная, д. 3</t>
  </si>
  <si>
    <t>г. Петропавловск-Камчатский, ул. Индустриальная, д. 32</t>
  </si>
  <si>
    <t>г. Петропавловск-Камчатский, ул. Индустриальная, д. 33</t>
  </si>
  <si>
    <t>г. Петропавловск-Камчатский, ул. Кавказская, д. 34/1</t>
  </si>
  <si>
    <t>г. Петропавловск-Камчатский, ул. Кавказская, д. 38</t>
  </si>
  <si>
    <t>г. Петропавловск-Камчатский, ул. Капитана Беляева, д. 1</t>
  </si>
  <si>
    <t>г. Петропавловск-Камчатский, ул. Капитана Беляева, д. 11</t>
  </si>
  <si>
    <t>г. Петропавловск-Камчатский, ул. Капитана Беляева, д. 1а</t>
  </si>
  <si>
    <t>г. Петропавловск-Камчатский, ул. Капитана Беляева, д. 2</t>
  </si>
  <si>
    <t>г. Петропавловск-Камчатский, ул. Капитана Беляева, д. 3</t>
  </si>
  <si>
    <t>г. Петропавловск-Камчатский, ул. Капитана Беляева, д. 9/1</t>
  </si>
  <si>
    <t>г. Петропавловск-Камчатский, ул. Кирдищева, д. 1</t>
  </si>
  <si>
    <t>г. Петропавловск-Камчатский, ул. Кирдищева, д. 10</t>
  </si>
  <si>
    <t>г. Петропавловск-Камчатский, ул. Кирдищева, д. 15</t>
  </si>
  <si>
    <t>г. Петропавловск-Камчатский, ул. Кирдищева, д. 21</t>
  </si>
  <si>
    <t>г. Петропавловск-Камчатский, ул. Ключевская, д. 20</t>
  </si>
  <si>
    <t>г. Петропавловск-Камчатский, ул. Ключевская, д. 44</t>
  </si>
  <si>
    <t>г. Петропавловск-Камчатский, ул. Командорская, д. 2</t>
  </si>
  <si>
    <t>г. Петропавловск-Камчатский, ул. Комсомольская, д. 10</t>
  </si>
  <si>
    <t>г. Петропавловск-Камчатский, ул. Комсомольская, д. 12</t>
  </si>
  <si>
    <t>г. Петропавловск-Камчатский, ул. Комсомольская, д. 2</t>
  </si>
  <si>
    <t>г. Петропавловск-Камчатский, ул. Комсомольская, д. 4</t>
  </si>
  <si>
    <t>г. Петропавловск-Камчатский, ул. Комсомольская, д. 8</t>
  </si>
  <si>
    <t>г. Петропавловск-Камчатский, ул. Корякская, д. 20</t>
  </si>
  <si>
    <t>г. Петропавловск-Камчатский, ул. Корякская, д. 5</t>
  </si>
  <si>
    <t>г. Петропавловск-Камчатский, ул. Космонавтов, д. 5</t>
  </si>
  <si>
    <t>г. Петропавловск-Камчатский, ул. Крылова, д. 8</t>
  </si>
  <si>
    <t>г. Петропавловск-Камчатский, ул. Курильская, д. 30</t>
  </si>
  <si>
    <t>г. Петропавловск-Камчатский, ул. Курильская, д. 34</t>
  </si>
  <si>
    <t>г. Петропавловск-Камчатский, ул. Кутузова, д. 12а</t>
  </si>
  <si>
    <t>г. Петропавловск-Камчатский, ул. Кутузова, д. 12б</t>
  </si>
  <si>
    <t>г. Петропавловск-Камчатский, ул. Кутузова, д. 18а</t>
  </si>
  <si>
    <t>г. Петропавловск-Камчатский, ул. Ленинградская, д. 39</t>
  </si>
  <si>
    <t>г. Петропавловск-Камчатский, ул. Ленинградская, д. 74</t>
  </si>
  <si>
    <t>г. Петропавловск-Камчатский, ул. Ленинская, д. 8</t>
  </si>
  <si>
    <t>г. Петропавловск-Камчатский, ул. Лермонтова, д. 12а</t>
  </si>
  <si>
    <t>г. Петропавловск-Камчатский, ул. Лермонтова, д. 14а</t>
  </si>
  <si>
    <t>г. Петропавловск-Камчатский, ул. Лермонтова, д. 18</t>
  </si>
  <si>
    <t>г. Петропавловск-Камчатский, ул. Лермонтова, д. 20</t>
  </si>
  <si>
    <t>г. Петропавловск-Камчатский, ул. Лермонтова, д. 20/1</t>
  </si>
  <si>
    <t>г. Петропавловск-Камчатский, ул. Лермонтова, д. 20а</t>
  </si>
  <si>
    <t>г. Петропавловск-Камчатский, ул. Лермонтова, д. 22</t>
  </si>
  <si>
    <t>г. Петропавловск-Камчатский, ул. Лермонтова, д. 22а</t>
  </si>
  <si>
    <t>г. Петропавловск-Камчатский, ул. Лермонтова, д. 24а</t>
  </si>
  <si>
    <t>г. Петропавловск-Камчатский, ул. Максутова, д. 38а</t>
  </si>
  <si>
    <t>г. Петропавловск-Камчатский, ул. Максутова, д. 44</t>
  </si>
  <si>
    <t>г. Петропавловск-Камчатский, ул. Мишенная, д. 102</t>
  </si>
  <si>
    <t>г. Петропавловск-Камчатский, ул. Мишенная, д. 110</t>
  </si>
  <si>
    <t>г. Петропавловск-Камчатский, ул. Мишенная, д. 112</t>
  </si>
  <si>
    <t>г. Петропавловск-Камчатский, ул. Мишенная, д. 116</t>
  </si>
  <si>
    <t>г. Петропавловск-Камчатский, ул. Мишенная, д. 116/1</t>
  </si>
  <si>
    <t>г. Петропавловск-Камчатский, ул. Мишенная, д. 118</t>
  </si>
  <si>
    <t>г. Петропавловск-Камчатский, ул. Мишенная, д. 120</t>
  </si>
  <si>
    <t>г. Петропавловск-Камчатский, ул. Молчанова, д. 1</t>
  </si>
  <si>
    <t>г. Петропавловск-Камчатский, ул. Молчанова, д. 3</t>
  </si>
  <si>
    <t>г. Петропавловск-Камчатский, ул. Новая, д. 1</t>
  </si>
  <si>
    <t>г. Петропавловск-Камчатский, ул. Океанская, д. 102</t>
  </si>
  <si>
    <t>г. Петропавловск-Камчатский, ул. Океанская, д. 119</t>
  </si>
  <si>
    <t>г. Петропавловск-Камчатский, ул. Океанская, д. 22в</t>
  </si>
  <si>
    <t>г. Петропавловск-Камчатский, ул. Океанская, д. 22г</t>
  </si>
  <si>
    <t>г. Петропавловск-Камчатский, ул. Океанская, д. 62</t>
  </si>
  <si>
    <t>г. Петропавловск-Камчатский, ул. Океанская, д. 63/1</t>
  </si>
  <si>
    <t>г. Петропавловск-Камчатский, ул. Океанская, д. 64</t>
  </si>
  <si>
    <t>г. Петропавловск-Камчатский, ул. Океанская, д. 67</t>
  </si>
  <si>
    <t>г. Петропавловск-Камчатский, ул. Океанская, д. 80а</t>
  </si>
  <si>
    <t>г. Петропавловск-Камчатский, ул. Океанская, д. 94</t>
  </si>
  <si>
    <t>г. Петропавловск-Камчатский, ул. Океанская, д. 94а</t>
  </si>
  <si>
    <t>г. Петропавловск-Камчатский, ул. Партизанская, д. 13</t>
  </si>
  <si>
    <t>г. Петропавловск-Камчатский, ул. Партизанская, д. 25</t>
  </si>
  <si>
    <t>г. Петропавловск-Камчатский, ул. Партизанская, д. 28</t>
  </si>
  <si>
    <t>г. Петропавловск-Камчатский, ул. Партизанская, д. 30</t>
  </si>
  <si>
    <t>г. Петропавловск-Камчатский, ул. Партизанская, д. 35</t>
  </si>
  <si>
    <t>г. Петропавловск-Камчатский, ул. Партизанская, д. 56</t>
  </si>
  <si>
    <t>г. Петропавловск-Камчатский, ул. Петра Ильичева, д. 45</t>
  </si>
  <si>
    <t>г. Петропавловск-Камчатский, ул. Пограничная, д. 23</t>
  </si>
  <si>
    <t>г. Петропавловск-Камчатский, ул. Пономарева, д. 1</t>
  </si>
  <si>
    <t>г. Петропавловск-Камчатский, ул. Пономарева, д. 10</t>
  </si>
  <si>
    <t>г. Петропавловск-Камчатский, ул. Пономарева, д. 3</t>
  </si>
  <si>
    <t>г. Петропавловск-Камчатский, ул. Пономарева, д. 33</t>
  </si>
  <si>
    <t>г. Петропавловск-Камчатский, ул. Пономарева, д. 39</t>
  </si>
  <si>
    <t>г. Петропавловск-Камчатский, ул. Пономарева, д. 7а</t>
  </si>
  <si>
    <t>г. Петропавловск-Камчатский, ул. Пржевальского, д. 21</t>
  </si>
  <si>
    <t>г. Петропавловск-Камчатский, ул. Пржевальского, д. 28</t>
  </si>
  <si>
    <t>г. Петропавловск-Камчатский, ул. Рябиковская, д. 35а</t>
  </si>
  <si>
    <t>г. Петропавловск-Камчатский, ул. Рябиковская, д. 97</t>
  </si>
  <si>
    <t>г. Петропавловск-Камчатский, ул. Сахалинская, д. 19</t>
  </si>
  <si>
    <t>г. Петропавловск-Камчатский, ул. Советская, д. 20</t>
  </si>
  <si>
    <t>г. Петропавловск-Камчатский, ул. Советская, д. 47</t>
  </si>
  <si>
    <t>г. Петропавловск-Камчатский, ул. Тельмана, д. 2а</t>
  </si>
  <si>
    <t>г. Петропавловск-Камчатский, ул. Тельмана, д. 2б</t>
  </si>
  <si>
    <t>г. Петропавловск-Камчатский, ул. Труда, д. 37</t>
  </si>
  <si>
    <t>г. Петропавловск-Камчатский, ул. Труда, д. 41</t>
  </si>
  <si>
    <t>г. Петропавловск-Камчатский, ул. Тушканова, д. 10</t>
  </si>
  <si>
    <t>г. Петропавловск-Камчатский, ул. Тушканова, д. 12</t>
  </si>
  <si>
    <t>г. Петропавловск-Камчатский, ул. Тушканова, д. 14</t>
  </si>
  <si>
    <t>г. Петропавловск-Камчатский, ул. Тушканова, д. 2</t>
  </si>
  <si>
    <t>г. Петропавловск-Камчатский, ул. Чубарова, д. 3</t>
  </si>
  <si>
    <t>г. Петропавловск-Камчатский, ул. Чубарова, д. 4</t>
  </si>
  <si>
    <t>г. Петропавловск-Камчатский, ул. Чубарова, д. 4/1</t>
  </si>
  <si>
    <t>г. Петропавловск-Камчатский, ул. Чубарова, д. 5</t>
  </si>
  <si>
    <t>г. Петропавловск-Камчатский, ул. Чубарова, д. 6</t>
  </si>
  <si>
    <t>г. Петропавловск-Камчатский, ул. Щорса, д. 12б</t>
  </si>
  <si>
    <t>г. Петропавловск-Камчатский, ш. Петропавловское, д. 23</t>
  </si>
  <si>
    <t>г. Петропавловск-Камчатский, ш. Петропавловское, д. 25а</t>
  </si>
  <si>
    <t>г. Петропавловск-Камчатский, ш. Петропавловское, д. 27а</t>
  </si>
  <si>
    <t>г. Петропавловск-Камчатский, ш. Петропавловское, д. 31а</t>
  </si>
  <si>
    <t>г. Петропавловск-Камчатский, ш. Петропавловское, д. 44</t>
  </si>
  <si>
    <t>5 953 616.00</t>
  </si>
  <si>
    <t>307 524.00</t>
  </si>
  <si>
    <t>715 074.00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</si>
</sst>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"/>
    <numFmt numFmtId="165" formatCode="###\ ###\ ###\ ##0"/>
  </numFmts>
  <fonts count="35" x14ac:knownFonts="1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0"/>
      <name val="Arial Cyr"/>
      <charset val="204"/>
    </font>
    <font>
      <i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70C0"/>
      <name val="Calibri"/>
      <family val="2"/>
      <charset val="204"/>
    </font>
    <font>
      <sz val="12"/>
      <color rgb="FF9C6500"/>
      <name val="Times New Roman"/>
      <family val="2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0070C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2"/>
      <color rgb="FF0070C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/>
    <xf numFmtId="0" fontId="25" fillId="6" borderId="0" applyNumberFormat="0" applyBorder="0" applyAlignment="0" applyProtection="0"/>
  </cellStyleXfs>
  <cellXfs count="289">
    <xf numFmtId="0" fontId="0" fillId="0" borderId="0" xfId="0"/>
    <xf numFmtId="0" fontId="4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1" applyFont="1" applyFill="1"/>
    <xf numFmtId="0" fontId="4" fillId="0" borderId="0" xfId="0" applyFont="1" applyFill="1"/>
    <xf numFmtId="4" fontId="4" fillId="0" borderId="0" xfId="0" applyNumberFormat="1" applyFont="1"/>
    <xf numFmtId="3" fontId="4" fillId="0" borderId="0" xfId="0" applyNumberFormat="1" applyFont="1"/>
    <xf numFmtId="1" fontId="4" fillId="0" borderId="0" xfId="0" applyNumberFormat="1" applyFont="1"/>
    <xf numFmtId="1" fontId="2" fillId="0" borderId="0" xfId="0" applyNumberFormat="1" applyFont="1" applyAlignment="1">
      <alignment vertical="top" wrapText="1"/>
    </xf>
    <xf numFmtId="3" fontId="6" fillId="0" borderId="8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3" fontId="6" fillId="2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" fontId="5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3" fontId="5" fillId="3" borderId="8" xfId="0" applyNumberFormat="1" applyFont="1" applyFill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vertical="center" wrapText="1"/>
    </xf>
    <xf numFmtId="4" fontId="6" fillId="2" borderId="8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 wrapText="1"/>
    </xf>
    <xf numFmtId="0" fontId="8" fillId="0" borderId="0" xfId="0" applyFont="1" applyFill="1"/>
    <xf numFmtId="1" fontId="8" fillId="0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left" vertical="center" wrapText="1"/>
    </xf>
    <xf numFmtId="1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3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13" fillId="0" borderId="8" xfId="1" applyFont="1" applyFill="1" applyBorder="1" applyAlignment="1">
      <alignment horizontal="left" vertical="center" wrapText="1"/>
    </xf>
    <xf numFmtId="4" fontId="13" fillId="0" borderId="8" xfId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 shrinkToFit="1"/>
    </xf>
    <xf numFmtId="4" fontId="8" fillId="0" borderId="8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2" fontId="8" fillId="0" borderId="8" xfId="0" applyNumberFormat="1" applyFont="1" applyFill="1" applyBorder="1" applyAlignment="1">
      <alignment horizontal="center" vertical="center" wrapText="1"/>
    </xf>
    <xf numFmtId="4" fontId="8" fillId="0" borderId="8" xfId="3" applyNumberFormat="1" applyFont="1" applyFill="1" applyBorder="1" applyAlignment="1">
      <alignment horizontal="center" vertical="center" wrapText="1"/>
    </xf>
    <xf numFmtId="4" fontId="8" fillId="0" borderId="8" xfId="4" applyNumberFormat="1" applyFont="1" applyFill="1" applyBorder="1" applyAlignment="1">
      <alignment horizontal="center" vertical="center" wrapText="1"/>
    </xf>
    <xf numFmtId="2" fontId="8" fillId="0" borderId="8" xfId="4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/>
    <xf numFmtId="4" fontId="8" fillId="0" borderId="8" xfId="3" applyNumberFormat="1" applyFont="1" applyFill="1" applyBorder="1" applyAlignment="1">
      <alignment horizontal="center" vertical="center"/>
    </xf>
    <xf numFmtId="0" fontId="8" fillId="0" borderId="8" xfId="0" applyFont="1" applyFill="1" applyBorder="1"/>
    <xf numFmtId="4" fontId="8" fillId="0" borderId="8" xfId="3" applyNumberFormat="1" applyFont="1" applyFill="1" applyBorder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3" fontId="10" fillId="0" borderId="0" xfId="0" applyNumberFormat="1" applyFont="1" applyFill="1" applyAlignment="1">
      <alignment vertical="center" wrapText="1"/>
    </xf>
    <xf numFmtId="3" fontId="8" fillId="0" borderId="8" xfId="0" applyNumberFormat="1" applyFont="1" applyFill="1" applyBorder="1" applyAlignment="1">
      <alignment horizontal="center" vertical="center"/>
    </xf>
    <xf numFmtId="1" fontId="4" fillId="0" borderId="0" xfId="0" applyNumberFormat="1" applyFont="1" applyFill="1"/>
    <xf numFmtId="0" fontId="13" fillId="0" borderId="8" xfId="0" applyFont="1" applyFill="1" applyBorder="1" applyAlignment="1">
      <alignment horizontal="center" vertical="center"/>
    </xf>
    <xf numFmtId="43" fontId="13" fillId="0" borderId="8" xfId="2" applyFont="1" applyFill="1" applyBorder="1" applyAlignment="1">
      <alignment vertical="center" wrapText="1"/>
    </xf>
    <xf numFmtId="3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9" fontId="13" fillId="0" borderId="8" xfId="1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43" fontId="8" fillId="0" borderId="0" xfId="2" applyFont="1" applyFill="1" applyAlignment="1">
      <alignment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43" fontId="8" fillId="0" borderId="8" xfId="2" applyFont="1" applyFill="1" applyBorder="1" applyAlignment="1">
      <alignment vertical="center"/>
    </xf>
    <xf numFmtId="43" fontId="8" fillId="0" borderId="8" xfId="2" applyFont="1" applyFill="1" applyBorder="1" applyAlignment="1">
      <alignment horizontal="left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43" fontId="8" fillId="0" borderId="8" xfId="2" applyFont="1" applyFill="1" applyBorder="1" applyAlignment="1">
      <alignment vertical="center" wrapText="1"/>
    </xf>
    <xf numFmtId="43" fontId="13" fillId="0" borderId="3" xfId="2" applyFont="1" applyFill="1" applyBorder="1" applyAlignment="1">
      <alignment vertical="center" wrapText="1"/>
    </xf>
    <xf numFmtId="0" fontId="8" fillId="0" borderId="8" xfId="1" applyFont="1" applyFill="1" applyBorder="1" applyAlignment="1">
      <alignment horizontal="left" vertical="center"/>
    </xf>
    <xf numFmtId="0" fontId="8" fillId="0" borderId="8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shrinkToFit="1"/>
    </xf>
    <xf numFmtId="4" fontId="8" fillId="0" borderId="8" xfId="1" applyNumberFormat="1" applyFont="1" applyFill="1" applyBorder="1" applyAlignment="1">
      <alignment horizontal="center" vertical="center" wrapText="1"/>
    </xf>
    <xf numFmtId="3" fontId="8" fillId="0" borderId="8" xfId="1" applyNumberFormat="1" applyFont="1" applyFill="1" applyBorder="1" applyAlignment="1">
      <alignment horizontal="center" vertical="center" wrapText="1"/>
    </xf>
    <xf numFmtId="14" fontId="8" fillId="0" borderId="8" xfId="1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/>
    </xf>
    <xf numFmtId="0" fontId="13" fillId="0" borderId="8" xfId="1" applyFont="1" applyFill="1" applyBorder="1" applyAlignment="1">
      <alignment vertical="center"/>
    </xf>
    <xf numFmtId="0" fontId="13" fillId="0" borderId="8" xfId="1" applyFont="1" applyFill="1" applyBorder="1" applyAlignment="1">
      <alignment horizontal="center" vertical="center"/>
    </xf>
    <xf numFmtId="4" fontId="13" fillId="0" borderId="8" xfId="1" applyNumberFormat="1" applyFont="1" applyFill="1" applyBorder="1" applyAlignment="1">
      <alignment horizontal="center" vertical="center" wrapText="1"/>
    </xf>
    <xf numFmtId="3" fontId="13" fillId="0" borderId="8" xfId="1" applyNumberFormat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43" fontId="13" fillId="0" borderId="3" xfId="2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18" fillId="0" borderId="0" xfId="0" applyFont="1" applyFill="1"/>
    <xf numFmtId="4" fontId="13" fillId="0" borderId="3" xfId="0" applyNumberFormat="1" applyFont="1" applyFill="1" applyBorder="1" applyAlignment="1">
      <alignment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/>
    </xf>
    <xf numFmtId="0" fontId="7" fillId="0" borderId="0" xfId="1" applyFont="1" applyFill="1"/>
    <xf numFmtId="2" fontId="8" fillId="0" borderId="8" xfId="1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vertical="center"/>
    </xf>
    <xf numFmtId="1" fontId="8" fillId="0" borderId="8" xfId="1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textRotation="90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0" fontId="13" fillId="0" borderId="3" xfId="1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4" fontId="6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4" fontId="2" fillId="0" borderId="8" xfId="0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vertical="center"/>
    </xf>
    <xf numFmtId="4" fontId="6" fillId="0" borderId="8" xfId="1" applyNumberFormat="1" applyFont="1" applyFill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vertical="center" wrapText="1"/>
    </xf>
    <xf numFmtId="2" fontId="6" fillId="0" borderId="8" xfId="1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4" fontId="6" fillId="0" borderId="8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8" fillId="0" borderId="8" xfId="5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9" fillId="0" borderId="8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shrinkToFit="1"/>
    </xf>
    <xf numFmtId="4" fontId="19" fillId="0" borderId="8" xfId="0" applyNumberFormat="1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4" fontId="20" fillId="0" borderId="8" xfId="0" applyNumberFormat="1" applyFont="1" applyFill="1" applyBorder="1" applyAlignment="1">
      <alignment horizontal="center" vertical="center" wrapText="1"/>
    </xf>
    <xf numFmtId="4" fontId="21" fillId="0" borderId="8" xfId="3" applyNumberFormat="1" applyFont="1" applyFill="1" applyBorder="1" applyAlignment="1">
      <alignment horizontal="center" vertical="center" wrapText="1"/>
    </xf>
    <xf numFmtId="4" fontId="21" fillId="0" borderId="8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4" fontId="22" fillId="0" borderId="8" xfId="0" applyNumberFormat="1" applyFont="1" applyFill="1" applyBorder="1" applyAlignment="1">
      <alignment horizontal="center" vertical="center" wrapText="1"/>
    </xf>
    <xf numFmtId="4" fontId="23" fillId="0" borderId="8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164" fontId="23" fillId="0" borderId="8" xfId="0" applyNumberFormat="1" applyFont="1" applyBorder="1" applyAlignment="1">
      <alignment horizontal="center"/>
    </xf>
    <xf numFmtId="165" fontId="23" fillId="0" borderId="8" xfId="0" applyNumberFormat="1" applyFont="1" applyBorder="1" applyAlignment="1">
      <alignment horizontal="center"/>
    </xf>
    <xf numFmtId="164" fontId="23" fillId="0" borderId="8" xfId="0" applyNumberFormat="1" applyFont="1" applyBorder="1" applyAlignment="1">
      <alignment horizontal="right" wrapText="1"/>
    </xf>
    <xf numFmtId="164" fontId="23" fillId="0" borderId="8" xfId="0" applyNumberFormat="1" applyFont="1" applyBorder="1" applyAlignment="1">
      <alignment horizontal="right"/>
    </xf>
    <xf numFmtId="0" fontId="24" fillId="0" borderId="0" xfId="0" applyFont="1" applyFill="1"/>
    <xf numFmtId="164" fontId="19" fillId="0" borderId="8" xfId="0" applyNumberFormat="1" applyFont="1" applyBorder="1" applyAlignment="1">
      <alignment horizontal="center"/>
    </xf>
    <xf numFmtId="0" fontId="23" fillId="0" borderId="8" xfId="0" quotePrefix="1" applyFont="1" applyBorder="1" applyAlignment="1">
      <alignment horizontal="center"/>
    </xf>
    <xf numFmtId="164" fontId="23" fillId="0" borderId="8" xfId="0" applyNumberFormat="1" applyFont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164" fontId="23" fillId="0" borderId="8" xfId="0" applyNumberFormat="1" applyFont="1" applyBorder="1" applyAlignment="1">
      <alignment horizontal="left"/>
    </xf>
    <xf numFmtId="165" fontId="19" fillId="0" borderId="8" xfId="0" applyNumberFormat="1" applyFont="1" applyBorder="1" applyAlignment="1">
      <alignment horizontal="center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6" fillId="0" borderId="0" xfId="0" applyFont="1" applyFill="1"/>
    <xf numFmtId="49" fontId="27" fillId="2" borderId="8" xfId="0" applyNumberFormat="1" applyFont="1" applyFill="1" applyBorder="1" applyAlignment="1">
      <alignment vertical="center" wrapText="1"/>
    </xf>
    <xf numFmtId="0" fontId="28" fillId="0" borderId="0" xfId="0" applyFont="1" applyAlignment="1">
      <alignment vertical="center"/>
    </xf>
    <xf numFmtId="0" fontId="24" fillId="0" borderId="0" xfId="1" applyFont="1" applyFill="1"/>
    <xf numFmtId="0" fontId="30" fillId="0" borderId="0" xfId="0" applyFont="1" applyFill="1"/>
    <xf numFmtId="0" fontId="29" fillId="0" borderId="0" xfId="0" applyFont="1" applyFill="1"/>
    <xf numFmtId="0" fontId="31" fillId="0" borderId="0" xfId="0" applyFont="1" applyAlignment="1">
      <alignment vertical="center"/>
    </xf>
    <xf numFmtId="4" fontId="10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textRotation="90"/>
    </xf>
    <xf numFmtId="0" fontId="8" fillId="0" borderId="6" xfId="0" applyFont="1" applyFill="1" applyBorder="1" applyAlignment="1">
      <alignment horizontal="center" vertical="center" textRotation="90"/>
    </xf>
    <xf numFmtId="0" fontId="8" fillId="0" borderId="7" xfId="0" applyFont="1" applyFill="1" applyBorder="1" applyAlignment="1">
      <alignment horizontal="center" vertical="center" textRotation="90"/>
    </xf>
    <xf numFmtId="4" fontId="8" fillId="0" borderId="2" xfId="0" applyNumberFormat="1" applyFont="1" applyFill="1" applyBorder="1" applyAlignment="1">
      <alignment horizontal="center" vertical="center" textRotation="90" wrapText="1"/>
    </xf>
    <xf numFmtId="4" fontId="8" fillId="0" borderId="6" xfId="0" applyNumberFormat="1" applyFont="1" applyFill="1" applyBorder="1" applyAlignment="1">
      <alignment horizontal="center" vertical="center" textRotation="90" wrapText="1"/>
    </xf>
    <xf numFmtId="4" fontId="8" fillId="0" borderId="7" xfId="0" applyNumberFormat="1" applyFont="1" applyFill="1" applyBorder="1" applyAlignment="1">
      <alignment horizontal="center" vertical="center" textRotation="90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6" xfId="0" applyNumberFormat="1" applyFont="1" applyFill="1" applyBorder="1" applyAlignment="1">
      <alignment horizontal="center" vertical="center" textRotation="90" wrapText="1"/>
    </xf>
    <xf numFmtId="3" fontId="8" fillId="0" borderId="7" xfId="0" applyNumberFormat="1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1" fontId="13" fillId="0" borderId="3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vertical="center"/>
    </xf>
    <xf numFmtId="0" fontId="13" fillId="0" borderId="4" xfId="1" applyFont="1" applyFill="1" applyBorder="1" applyAlignment="1">
      <alignment vertical="center"/>
    </xf>
    <xf numFmtId="0" fontId="10" fillId="0" borderId="0" xfId="0" applyFont="1" applyAlignment="1">
      <alignment horizontal="left" vertical="top" wrapText="1"/>
    </xf>
    <xf numFmtId="0" fontId="5" fillId="2" borderId="8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49" fontId="32" fillId="0" borderId="8" xfId="0" applyNumberFormat="1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vertical="center"/>
    </xf>
    <xf numFmtId="0" fontId="32" fillId="0" borderId="8" xfId="0" applyFont="1" applyFill="1" applyBorder="1" applyAlignment="1">
      <alignment horizontal="center" vertical="center"/>
    </xf>
    <xf numFmtId="4" fontId="32" fillId="0" borderId="8" xfId="0" applyNumberFormat="1" applyFont="1" applyFill="1" applyBorder="1" applyAlignment="1">
      <alignment horizontal="center" vertical="center" wrapText="1"/>
    </xf>
    <xf numFmtId="3" fontId="32" fillId="0" borderId="8" xfId="0" applyNumberFormat="1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 wrapText="1"/>
    </xf>
    <xf numFmtId="14" fontId="19" fillId="0" borderId="8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vertical="center"/>
    </xf>
    <xf numFmtId="0" fontId="19" fillId="0" borderId="7" xfId="0" applyFont="1" applyFill="1" applyBorder="1" applyAlignment="1">
      <alignment horizontal="left" vertical="center"/>
    </xf>
    <xf numFmtId="4" fontId="4" fillId="0" borderId="0" xfId="1" applyNumberFormat="1" applyFont="1" applyFill="1"/>
    <xf numFmtId="4" fontId="19" fillId="0" borderId="8" xfId="0" applyNumberFormat="1" applyFont="1" applyBorder="1" applyAlignment="1">
      <alignment horizontal="center" vertical="center" wrapText="1"/>
    </xf>
    <xf numFmtId="0" fontId="19" fillId="0" borderId="8" xfId="1" applyFont="1" applyFill="1" applyBorder="1" applyAlignment="1">
      <alignment vertical="center"/>
    </xf>
    <xf numFmtId="4" fontId="19" fillId="0" borderId="8" xfId="1" applyNumberFormat="1" applyFont="1" applyBorder="1" applyAlignment="1">
      <alignment horizontal="center" vertical="center" wrapText="1"/>
    </xf>
    <xf numFmtId="4" fontId="19" fillId="2" borderId="8" xfId="1" applyNumberFormat="1" applyFont="1" applyFill="1" applyBorder="1" applyAlignment="1">
      <alignment horizontal="center" vertical="center" wrapText="1"/>
    </xf>
    <xf numFmtId="4" fontId="32" fillId="7" borderId="8" xfId="6" applyNumberFormat="1" applyFont="1" applyFill="1" applyBorder="1" applyAlignment="1">
      <alignment horizontal="center" vertical="center" wrapText="1"/>
    </xf>
    <xf numFmtId="2" fontId="19" fillId="0" borderId="8" xfId="0" applyNumberFormat="1" applyFont="1" applyFill="1" applyBorder="1" applyAlignment="1">
      <alignment horizontal="center" vertical="center" wrapText="1"/>
    </xf>
    <xf numFmtId="4" fontId="19" fillId="0" borderId="8" xfId="1" applyNumberFormat="1" applyFont="1" applyFill="1" applyBorder="1" applyAlignment="1">
      <alignment horizontal="center" vertical="center" wrapText="1"/>
    </xf>
    <xf numFmtId="4" fontId="19" fillId="0" borderId="8" xfId="6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4" fontId="19" fillId="2" borderId="8" xfId="0" applyNumberFormat="1" applyFont="1" applyFill="1" applyBorder="1" applyAlignment="1">
      <alignment horizontal="center" vertical="center" wrapText="1"/>
    </xf>
    <xf numFmtId="4" fontId="19" fillId="0" borderId="2" xfId="1" applyNumberFormat="1" applyFont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2" fontId="19" fillId="0" borderId="4" xfId="0" applyNumberFormat="1" applyFont="1" applyFill="1" applyBorder="1" applyAlignment="1">
      <alignment horizontal="center" vertical="center" wrapText="1"/>
    </xf>
    <xf numFmtId="4" fontId="19" fillId="0" borderId="7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33" fillId="2" borderId="8" xfId="0" applyFont="1" applyFill="1" applyBorder="1" applyAlignment="1">
      <alignment vertical="center" wrapText="1"/>
    </xf>
    <xf numFmtId="4" fontId="33" fillId="2" borderId="8" xfId="0" applyNumberFormat="1" applyFont="1" applyFill="1" applyBorder="1" applyAlignment="1">
      <alignment horizontal="center" vertical="center" wrapText="1"/>
    </xf>
    <xf numFmtId="3" fontId="33" fillId="2" borderId="8" xfId="0" applyNumberFormat="1" applyFont="1" applyFill="1" applyBorder="1" applyAlignment="1">
      <alignment horizontal="center" vertical="center" wrapText="1"/>
    </xf>
    <xf numFmtId="1" fontId="33" fillId="2" borderId="8" xfId="0" applyNumberFormat="1" applyFont="1" applyFill="1" applyBorder="1" applyAlignment="1">
      <alignment vertical="center" wrapText="1"/>
    </xf>
    <xf numFmtId="1" fontId="33" fillId="2" borderId="8" xfId="0" applyNumberFormat="1" applyFont="1" applyFill="1" applyBorder="1" applyAlignment="1">
      <alignment horizontal="center" vertical="center" wrapText="1"/>
    </xf>
    <xf numFmtId="4" fontId="33" fillId="2" borderId="8" xfId="0" applyNumberFormat="1" applyFont="1" applyFill="1" applyBorder="1" applyAlignment="1">
      <alignment horizontal="center" vertical="center"/>
    </xf>
    <xf numFmtId="3" fontId="33" fillId="2" borderId="8" xfId="0" applyNumberFormat="1" applyFont="1" applyFill="1" applyBorder="1" applyAlignment="1">
      <alignment vertical="center" wrapText="1"/>
    </xf>
    <xf numFmtId="0" fontId="34" fillId="0" borderId="0" xfId="0" applyFont="1" applyAlignment="1">
      <alignment vertical="center"/>
    </xf>
  </cellXfs>
  <cellStyles count="7">
    <cellStyle name="Нейтральный" xfId="6" builtinId="28"/>
    <cellStyle name="Обычный" xfId="0" builtinId="0"/>
    <cellStyle name="Обычный 2" xfId="1"/>
    <cellStyle name="Обычный 2 2" xfId="5"/>
    <cellStyle name="Плохой" xfId="4" builtinId="27"/>
    <cellStyle name="Финансовый" xfId="2" builtinId="3"/>
    <cellStyle name="Хороший" xfId="3" builtinId="2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82"/>
  <sheetViews>
    <sheetView zoomScale="80" zoomScaleNormal="80" workbookViewId="0">
      <pane xSplit="20" ySplit="9" topLeftCell="U10" activePane="bottomRight" state="frozen"/>
      <selection pane="topRight" activeCell="U1" sqref="U1"/>
      <selection pane="bottomLeft" activeCell="A10" sqref="A10"/>
      <selection pane="bottomRight" activeCell="L9" sqref="L9"/>
    </sheetView>
  </sheetViews>
  <sheetFormatPr defaultRowHeight="15" x14ac:dyDescent="0.25"/>
  <cols>
    <col min="1" max="1" width="9.5703125" style="5" customWidth="1"/>
    <col min="2" max="2" width="60.85546875" style="5" bestFit="1" customWidth="1"/>
    <col min="3" max="4" width="7" style="5" customWidth="1"/>
    <col min="5" max="5" width="23.42578125" style="5" customWidth="1"/>
    <col min="6" max="7" width="4.5703125" style="5" customWidth="1"/>
    <col min="8" max="10" width="13.140625" style="125" customWidth="1"/>
    <col min="11" max="11" width="12.85546875" style="126" customWidth="1"/>
    <col min="12" max="12" width="16.7109375" style="125" customWidth="1"/>
    <col min="13" max="13" width="14.140625" style="125" customWidth="1"/>
    <col min="14" max="14" width="16" style="125" customWidth="1"/>
    <col min="15" max="15" width="14.7109375" style="125" customWidth="1"/>
    <col min="16" max="16" width="16" style="125" customWidth="1"/>
    <col min="17" max="17" width="7.28515625" style="125" customWidth="1"/>
    <col min="18" max="18" width="9.5703125" style="125" customWidth="1"/>
    <col min="19" max="19" width="12.140625" style="125" customWidth="1"/>
    <col min="20" max="20" width="11.5703125" style="5" customWidth="1"/>
    <col min="21" max="16384" width="9.140625" style="5"/>
  </cols>
  <sheetData>
    <row r="1" spans="1:20" s="49" customFormat="1" ht="72" customHeight="1" x14ac:dyDescent="0.3">
      <c r="A1" s="79"/>
      <c r="B1" s="80"/>
      <c r="C1" s="81"/>
      <c r="D1" s="79"/>
      <c r="E1" s="79"/>
      <c r="F1" s="79"/>
      <c r="G1" s="79"/>
      <c r="H1" s="82"/>
      <c r="I1" s="82"/>
      <c r="J1" s="82"/>
      <c r="K1" s="83"/>
      <c r="L1" s="82"/>
      <c r="M1" s="82"/>
      <c r="O1" s="185"/>
      <c r="P1" s="194" t="s">
        <v>931</v>
      </c>
      <c r="Q1" s="194"/>
      <c r="R1" s="194"/>
      <c r="S1" s="194"/>
      <c r="T1" s="194"/>
    </row>
    <row r="2" spans="1:20" s="49" customFormat="1" ht="72" customHeight="1" x14ac:dyDescent="0.3">
      <c r="A2" s="79"/>
      <c r="B2" s="80"/>
      <c r="C2" s="81"/>
      <c r="D2" s="79"/>
      <c r="E2" s="79"/>
      <c r="F2" s="79"/>
      <c r="G2" s="79"/>
      <c r="H2" s="82"/>
      <c r="I2" s="84"/>
      <c r="J2" s="84"/>
      <c r="K2" s="85"/>
      <c r="L2" s="84"/>
      <c r="M2" s="84"/>
      <c r="O2" s="186"/>
      <c r="P2" s="195" t="s">
        <v>933</v>
      </c>
      <c r="Q2" s="195"/>
      <c r="R2" s="195"/>
      <c r="S2" s="195"/>
      <c r="T2" s="195"/>
    </row>
    <row r="3" spans="1:20" ht="54.75" customHeight="1" x14ac:dyDescent="0.25">
      <c r="A3" s="211" t="s">
        <v>570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</row>
    <row r="4" spans="1:20" ht="12.75" customHeight="1" x14ac:dyDescent="0.25">
      <c r="A4" s="212" t="s">
        <v>0</v>
      </c>
      <c r="B4" s="212" t="s">
        <v>1</v>
      </c>
      <c r="C4" s="224" t="s">
        <v>2</v>
      </c>
      <c r="D4" s="225"/>
      <c r="E4" s="196" t="s">
        <v>3</v>
      </c>
      <c r="F4" s="196" t="s">
        <v>4</v>
      </c>
      <c r="G4" s="196" t="s">
        <v>5</v>
      </c>
      <c r="H4" s="199" t="s">
        <v>6</v>
      </c>
      <c r="I4" s="202" t="s">
        <v>7</v>
      </c>
      <c r="J4" s="204"/>
      <c r="K4" s="205" t="s">
        <v>8</v>
      </c>
      <c r="L4" s="202" t="s">
        <v>9</v>
      </c>
      <c r="M4" s="203"/>
      <c r="N4" s="203"/>
      <c r="O4" s="203"/>
      <c r="P4" s="203"/>
      <c r="Q4" s="204"/>
      <c r="R4" s="199" t="s">
        <v>10</v>
      </c>
      <c r="S4" s="199" t="s">
        <v>11</v>
      </c>
      <c r="T4" s="208" t="s">
        <v>12</v>
      </c>
    </row>
    <row r="5" spans="1:20" ht="12.75" customHeight="1" x14ac:dyDescent="0.25">
      <c r="A5" s="213"/>
      <c r="B5" s="213"/>
      <c r="C5" s="208" t="s">
        <v>13</v>
      </c>
      <c r="D5" s="208" t="s">
        <v>14</v>
      </c>
      <c r="E5" s="197"/>
      <c r="F5" s="197"/>
      <c r="G5" s="197"/>
      <c r="H5" s="200"/>
      <c r="I5" s="199" t="s">
        <v>15</v>
      </c>
      <c r="J5" s="199" t="s">
        <v>16</v>
      </c>
      <c r="K5" s="206"/>
      <c r="L5" s="200" t="s">
        <v>15</v>
      </c>
      <c r="M5" s="202" t="s">
        <v>17</v>
      </c>
      <c r="N5" s="203"/>
      <c r="O5" s="203"/>
      <c r="P5" s="203"/>
      <c r="Q5" s="204"/>
      <c r="R5" s="200"/>
      <c r="S5" s="200"/>
      <c r="T5" s="209"/>
    </row>
    <row r="6" spans="1:20" ht="141" x14ac:dyDescent="0.25">
      <c r="A6" s="213"/>
      <c r="B6" s="213"/>
      <c r="C6" s="209"/>
      <c r="D6" s="209"/>
      <c r="E6" s="197"/>
      <c r="F6" s="197"/>
      <c r="G6" s="197"/>
      <c r="H6" s="201"/>
      <c r="I6" s="201"/>
      <c r="J6" s="201"/>
      <c r="K6" s="207"/>
      <c r="L6" s="201"/>
      <c r="M6" s="134" t="s">
        <v>18</v>
      </c>
      <c r="N6" s="134" t="s">
        <v>19</v>
      </c>
      <c r="O6" s="134" t="s">
        <v>20</v>
      </c>
      <c r="P6" s="134" t="s">
        <v>21</v>
      </c>
      <c r="Q6" s="134" t="s">
        <v>750</v>
      </c>
      <c r="R6" s="201"/>
      <c r="S6" s="201"/>
      <c r="T6" s="209"/>
    </row>
    <row r="7" spans="1:20" x14ac:dyDescent="0.25">
      <c r="A7" s="214"/>
      <c r="B7" s="214"/>
      <c r="C7" s="210"/>
      <c r="D7" s="210"/>
      <c r="E7" s="198"/>
      <c r="F7" s="198"/>
      <c r="G7" s="198"/>
      <c r="H7" s="64" t="s">
        <v>22</v>
      </c>
      <c r="I7" s="64" t="s">
        <v>22</v>
      </c>
      <c r="J7" s="64" t="s">
        <v>22</v>
      </c>
      <c r="K7" s="65" t="s">
        <v>23</v>
      </c>
      <c r="L7" s="64" t="s">
        <v>24</v>
      </c>
      <c r="M7" s="64" t="s">
        <v>24</v>
      </c>
      <c r="N7" s="64" t="s">
        <v>24</v>
      </c>
      <c r="O7" s="64" t="s">
        <v>24</v>
      </c>
      <c r="P7" s="64" t="s">
        <v>24</v>
      </c>
      <c r="Q7" s="64" t="s">
        <v>24</v>
      </c>
      <c r="R7" s="64" t="s">
        <v>25</v>
      </c>
      <c r="S7" s="64" t="s">
        <v>25</v>
      </c>
      <c r="T7" s="210"/>
    </row>
    <row r="8" spans="1:20" s="87" customFormat="1" ht="12.75" customHeight="1" x14ac:dyDescent="0.25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50">
        <v>9</v>
      </c>
      <c r="J8" s="50">
        <v>10</v>
      </c>
      <c r="K8" s="86">
        <v>11</v>
      </c>
      <c r="L8" s="50">
        <v>12</v>
      </c>
      <c r="M8" s="50">
        <v>13</v>
      </c>
      <c r="N8" s="50">
        <v>14</v>
      </c>
      <c r="O8" s="50">
        <v>15</v>
      </c>
      <c r="P8" s="50">
        <v>16</v>
      </c>
      <c r="Q8" s="50">
        <v>17</v>
      </c>
      <c r="R8" s="50">
        <v>18</v>
      </c>
      <c r="S8" s="50">
        <v>19</v>
      </c>
      <c r="T8" s="50">
        <v>20</v>
      </c>
    </row>
    <row r="9" spans="1:20" s="56" customFormat="1" ht="30" customHeight="1" x14ac:dyDescent="0.25">
      <c r="A9" s="50"/>
      <c r="B9" s="51" t="s">
        <v>562</v>
      </c>
      <c r="C9" s="52" t="s">
        <v>563</v>
      </c>
      <c r="D9" s="52" t="s">
        <v>563</v>
      </c>
      <c r="E9" s="52" t="s">
        <v>563</v>
      </c>
      <c r="F9" s="52" t="s">
        <v>563</v>
      </c>
      <c r="G9" s="52" t="s">
        <v>563</v>
      </c>
      <c r="H9" s="53">
        <f t="shared" ref="H9:Q9" si="0">H11+H120+H142+H403+H411</f>
        <v>1813836.75</v>
      </c>
      <c r="I9" s="53">
        <f t="shared" si="0"/>
        <v>1625172.2350000003</v>
      </c>
      <c r="J9" s="53">
        <f t="shared" si="0"/>
        <v>1510039.7800000003</v>
      </c>
      <c r="K9" s="54">
        <f t="shared" si="0"/>
        <v>89612</v>
      </c>
      <c r="L9" s="53">
        <f t="shared" si="0"/>
        <v>2117045338.1289098</v>
      </c>
      <c r="M9" s="53">
        <f t="shared" si="0"/>
        <v>18845853.41</v>
      </c>
      <c r="N9" s="53">
        <f t="shared" si="0"/>
        <v>1089771474.2711856</v>
      </c>
      <c r="O9" s="53">
        <f t="shared" si="0"/>
        <v>33139841.36653176</v>
      </c>
      <c r="P9" s="53">
        <f t="shared" si="0"/>
        <v>975288169.08538067</v>
      </c>
      <c r="Q9" s="53">
        <f t="shared" si="0"/>
        <v>0</v>
      </c>
      <c r="R9" s="55">
        <f>L9/I9</f>
        <v>1302.6590613202973</v>
      </c>
      <c r="S9" s="52" t="s">
        <v>563</v>
      </c>
      <c r="T9" s="52" t="s">
        <v>563</v>
      </c>
    </row>
    <row r="10" spans="1:20" s="56" customFormat="1" x14ac:dyDescent="0.25">
      <c r="A10" s="221" t="s">
        <v>561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</row>
    <row r="11" spans="1:20" x14ac:dyDescent="0.25">
      <c r="A11" s="137" t="s">
        <v>446</v>
      </c>
      <c r="B11" s="138"/>
      <c r="C11" s="88"/>
      <c r="D11" s="88"/>
      <c r="E11" s="88"/>
      <c r="F11" s="88"/>
      <c r="G11" s="88"/>
      <c r="H11" s="55">
        <f>H12+H15+H22+H60+H71+H101+H105+H112</f>
        <v>263227.25</v>
      </c>
      <c r="I11" s="89">
        <f t="shared" ref="I11:P11" si="1">I12+I15+I22+I60+I71+I101+I105+I112</f>
        <v>236272.40000000002</v>
      </c>
      <c r="J11" s="89">
        <f t="shared" si="1"/>
        <v>196248.37000000002</v>
      </c>
      <c r="K11" s="90">
        <f t="shared" si="1"/>
        <v>14787</v>
      </c>
      <c r="L11" s="55">
        <f>L12+L15+L22+L61+L71+L101+L105+L112</f>
        <v>234997088.55000001</v>
      </c>
      <c r="M11" s="55">
        <f t="shared" si="1"/>
        <v>0</v>
      </c>
      <c r="N11" s="55">
        <f t="shared" si="1"/>
        <v>154782339.22817603</v>
      </c>
      <c r="O11" s="55">
        <f t="shared" si="1"/>
        <v>4596786.4870520001</v>
      </c>
      <c r="P11" s="55">
        <f t="shared" si="1"/>
        <v>75617962.834771991</v>
      </c>
      <c r="Q11" s="55">
        <f t="shared" ref="Q11" si="2">Q12+Q15+Q22+Q60+Q71+Q101+Q105+Q112</f>
        <v>0</v>
      </c>
      <c r="R11" s="55">
        <f t="shared" ref="R11:R21" si="3">L11/I11</f>
        <v>994.60236807176796</v>
      </c>
      <c r="S11" s="55">
        <f t="shared" ref="S11" si="4">R11</f>
        <v>994.60236807176796</v>
      </c>
      <c r="T11" s="91"/>
    </row>
    <row r="12" spans="1:20" x14ac:dyDescent="0.25">
      <c r="A12" s="92" t="s">
        <v>228</v>
      </c>
      <c r="B12" s="93" t="s">
        <v>170</v>
      </c>
      <c r="C12" s="88"/>
      <c r="D12" s="88"/>
      <c r="E12" s="88"/>
      <c r="F12" s="88"/>
      <c r="G12" s="88"/>
      <c r="H12" s="55">
        <f>H13</f>
        <v>541.70000000000005</v>
      </c>
      <c r="I12" s="55">
        <f t="shared" ref="I12:Q12" si="5">I13</f>
        <v>499.6</v>
      </c>
      <c r="J12" s="89">
        <f t="shared" si="5"/>
        <v>176.1</v>
      </c>
      <c r="K12" s="90">
        <f t="shared" si="5"/>
        <v>36</v>
      </c>
      <c r="L12" s="55">
        <f t="shared" si="5"/>
        <v>2344157</v>
      </c>
      <c r="M12" s="55">
        <f t="shared" si="5"/>
        <v>0</v>
      </c>
      <c r="N12" s="55">
        <f t="shared" si="5"/>
        <v>946095.54793500004</v>
      </c>
      <c r="O12" s="55">
        <f t="shared" si="5"/>
        <v>960369.45</v>
      </c>
      <c r="P12" s="55">
        <f t="shared" si="5"/>
        <v>437692.00206499989</v>
      </c>
      <c r="Q12" s="55">
        <f t="shared" si="5"/>
        <v>0</v>
      </c>
      <c r="R12" s="55">
        <f>L12/I12</f>
        <v>4692.0676541232988</v>
      </c>
      <c r="S12" s="55">
        <f>L12/I12</f>
        <v>4692.0676541232988</v>
      </c>
      <c r="T12" s="91"/>
    </row>
    <row r="13" spans="1:20" s="61" customFormat="1" ht="15.75" customHeight="1" x14ac:dyDescent="0.25">
      <c r="A13" s="92" t="s">
        <v>27</v>
      </c>
      <c r="B13" s="93" t="s">
        <v>171</v>
      </c>
      <c r="C13" s="88"/>
      <c r="D13" s="88"/>
      <c r="E13" s="88"/>
      <c r="F13" s="88"/>
      <c r="G13" s="88"/>
      <c r="H13" s="55">
        <f>SUM(H14:H14)</f>
        <v>541.70000000000005</v>
      </c>
      <c r="I13" s="55">
        <f t="shared" ref="I13:Q13" si="6">SUM(I14:I14)</f>
        <v>499.6</v>
      </c>
      <c r="J13" s="89">
        <f t="shared" si="6"/>
        <v>176.1</v>
      </c>
      <c r="K13" s="90">
        <f t="shared" si="6"/>
        <v>36</v>
      </c>
      <c r="L13" s="55">
        <f t="shared" si="6"/>
        <v>2344157</v>
      </c>
      <c r="M13" s="55">
        <f t="shared" si="6"/>
        <v>0</v>
      </c>
      <c r="N13" s="55">
        <f t="shared" si="6"/>
        <v>946095.54793500004</v>
      </c>
      <c r="O13" s="55">
        <f t="shared" si="6"/>
        <v>960369.45</v>
      </c>
      <c r="P13" s="55">
        <f t="shared" si="6"/>
        <v>437692.00206499989</v>
      </c>
      <c r="Q13" s="55">
        <f t="shared" si="6"/>
        <v>0</v>
      </c>
      <c r="R13" s="55">
        <f>L13/I13</f>
        <v>4692.0676541232988</v>
      </c>
      <c r="S13" s="55">
        <f>L13/I13</f>
        <v>4692.0676541232988</v>
      </c>
      <c r="T13" s="91"/>
    </row>
    <row r="14" spans="1:20" x14ac:dyDescent="0.25">
      <c r="A14" s="94" t="s">
        <v>29</v>
      </c>
      <c r="B14" s="62" t="s">
        <v>172</v>
      </c>
      <c r="C14" s="170">
        <v>1973</v>
      </c>
      <c r="D14" s="170">
        <v>2011</v>
      </c>
      <c r="E14" s="63" t="s">
        <v>88</v>
      </c>
      <c r="F14" s="170">
        <v>2</v>
      </c>
      <c r="G14" s="170">
        <v>2</v>
      </c>
      <c r="H14" s="64">
        <v>541.70000000000005</v>
      </c>
      <c r="I14" s="64">
        <v>499.6</v>
      </c>
      <c r="J14" s="95">
        <v>176.1</v>
      </c>
      <c r="K14" s="65">
        <v>36</v>
      </c>
      <c r="L14" s="64">
        <v>2344157</v>
      </c>
      <c r="M14" s="64">
        <v>0</v>
      </c>
      <c r="N14" s="64">
        <f>(L14-O14)/100*68.37</f>
        <v>946095.54793500004</v>
      </c>
      <c r="O14" s="64">
        <v>960369.45</v>
      </c>
      <c r="P14" s="64">
        <f>L14-N14-O14</f>
        <v>437692.00206499989</v>
      </c>
      <c r="Q14" s="64">
        <v>0</v>
      </c>
      <c r="R14" s="64">
        <f>L14/I14</f>
        <v>4692.0676541232988</v>
      </c>
      <c r="S14" s="64">
        <f>L14/I14</f>
        <v>4692.0676541232988</v>
      </c>
      <c r="T14" s="67">
        <v>42004</v>
      </c>
    </row>
    <row r="15" spans="1:20" x14ac:dyDescent="0.25">
      <c r="A15" s="92" t="s">
        <v>175</v>
      </c>
      <c r="B15" s="93" t="s">
        <v>60</v>
      </c>
      <c r="C15" s="88"/>
      <c r="D15" s="88"/>
      <c r="E15" s="88"/>
      <c r="F15" s="88"/>
      <c r="G15" s="88"/>
      <c r="H15" s="55">
        <f>SUM(H16:H21)</f>
        <v>20474.8</v>
      </c>
      <c r="I15" s="55">
        <f t="shared" ref="I15" si="7">SUM(I16:I21)</f>
        <v>18812.7</v>
      </c>
      <c r="J15" s="89">
        <f>SUM(J16:J21)</f>
        <v>15188.050000000001</v>
      </c>
      <c r="K15" s="90">
        <f t="shared" ref="K15:Q15" si="8">SUM(K16:K21)</f>
        <v>1248</v>
      </c>
      <c r="L15" s="55">
        <f t="shared" si="8"/>
        <v>25125149.32</v>
      </c>
      <c r="M15" s="55">
        <f t="shared" si="8"/>
        <v>0</v>
      </c>
      <c r="N15" s="55">
        <f t="shared" si="8"/>
        <v>17012238.604571998</v>
      </c>
      <c r="O15" s="55">
        <f t="shared" si="8"/>
        <v>0</v>
      </c>
      <c r="P15" s="55">
        <f t="shared" si="8"/>
        <v>8112910.7154280012</v>
      </c>
      <c r="Q15" s="55">
        <f t="shared" si="8"/>
        <v>0</v>
      </c>
      <c r="R15" s="55">
        <f t="shared" si="3"/>
        <v>1335.5419115810064</v>
      </c>
      <c r="S15" s="55">
        <f t="shared" ref="S15:S38" si="9">R15</f>
        <v>1335.5419115810064</v>
      </c>
      <c r="T15" s="91"/>
    </row>
    <row r="16" spans="1:20" x14ac:dyDescent="0.25">
      <c r="A16" s="96" t="s">
        <v>176</v>
      </c>
      <c r="B16" s="62" t="s">
        <v>61</v>
      </c>
      <c r="C16" s="170">
        <v>1967</v>
      </c>
      <c r="D16" s="170">
        <v>1967</v>
      </c>
      <c r="E16" s="63" t="s">
        <v>31</v>
      </c>
      <c r="F16" s="170">
        <v>4</v>
      </c>
      <c r="G16" s="170">
        <v>6</v>
      </c>
      <c r="H16" s="64">
        <v>4392.2</v>
      </c>
      <c r="I16" s="64">
        <v>4068.8</v>
      </c>
      <c r="J16" s="97">
        <v>2985.1</v>
      </c>
      <c r="K16" s="65">
        <v>288</v>
      </c>
      <c r="L16" s="64">
        <v>4916613</v>
      </c>
      <c r="M16" s="64">
        <v>0</v>
      </c>
      <c r="N16" s="64">
        <f t="shared" ref="N16:N21" si="10">L16/100*67.71</f>
        <v>3329038.6622999995</v>
      </c>
      <c r="O16" s="64">
        <v>0</v>
      </c>
      <c r="P16" s="64">
        <f t="shared" ref="P16:P21" si="11">L16-N16</f>
        <v>1587574.3377000005</v>
      </c>
      <c r="Q16" s="64">
        <v>0</v>
      </c>
      <c r="R16" s="64">
        <f t="shared" si="3"/>
        <v>1208.3692980731419</v>
      </c>
      <c r="S16" s="64">
        <f t="shared" si="9"/>
        <v>1208.3692980731419</v>
      </c>
      <c r="T16" s="67">
        <v>42004</v>
      </c>
    </row>
    <row r="17" spans="1:20" x14ac:dyDescent="0.25">
      <c r="A17" s="96" t="s">
        <v>578</v>
      </c>
      <c r="B17" s="62" t="s">
        <v>62</v>
      </c>
      <c r="C17" s="170">
        <v>1969</v>
      </c>
      <c r="D17" s="170">
        <v>2011</v>
      </c>
      <c r="E17" s="63" t="s">
        <v>31</v>
      </c>
      <c r="F17" s="170">
        <v>4</v>
      </c>
      <c r="G17" s="170">
        <v>4</v>
      </c>
      <c r="H17" s="64">
        <v>3598.4</v>
      </c>
      <c r="I17" s="64">
        <v>3330.7</v>
      </c>
      <c r="J17" s="97">
        <v>2566</v>
      </c>
      <c r="K17" s="65">
        <v>192</v>
      </c>
      <c r="L17" s="64">
        <v>3388501</v>
      </c>
      <c r="M17" s="64">
        <v>0</v>
      </c>
      <c r="N17" s="64">
        <f t="shared" si="10"/>
        <v>2294354.0271000001</v>
      </c>
      <c r="O17" s="64">
        <v>0</v>
      </c>
      <c r="P17" s="64">
        <f t="shared" si="11"/>
        <v>1094146.9728999999</v>
      </c>
      <c r="Q17" s="64">
        <v>0</v>
      </c>
      <c r="R17" s="64">
        <f t="shared" si="3"/>
        <v>1017.3540096676375</v>
      </c>
      <c r="S17" s="64">
        <f t="shared" si="9"/>
        <v>1017.3540096676375</v>
      </c>
      <c r="T17" s="67">
        <v>42004</v>
      </c>
    </row>
    <row r="18" spans="1:20" x14ac:dyDescent="0.25">
      <c r="A18" s="96" t="s">
        <v>606</v>
      </c>
      <c r="B18" s="62" t="s">
        <v>63</v>
      </c>
      <c r="C18" s="170">
        <v>1970</v>
      </c>
      <c r="D18" s="170">
        <v>2007</v>
      </c>
      <c r="E18" s="63" t="s">
        <v>64</v>
      </c>
      <c r="F18" s="170">
        <v>4</v>
      </c>
      <c r="G18" s="170">
        <v>4</v>
      </c>
      <c r="H18" s="64">
        <v>3420</v>
      </c>
      <c r="I18" s="64">
        <v>3129.6</v>
      </c>
      <c r="J18" s="97">
        <v>3081.1</v>
      </c>
      <c r="K18" s="65">
        <v>192</v>
      </c>
      <c r="L18" s="64">
        <v>4944925</v>
      </c>
      <c r="M18" s="64">
        <v>0</v>
      </c>
      <c r="N18" s="64">
        <f t="shared" si="10"/>
        <v>3348208.7174999998</v>
      </c>
      <c r="O18" s="64">
        <v>0</v>
      </c>
      <c r="P18" s="64">
        <f t="shared" si="11"/>
        <v>1596716.2825000002</v>
      </c>
      <c r="Q18" s="64">
        <v>0</v>
      </c>
      <c r="R18" s="64">
        <f t="shared" si="3"/>
        <v>1580.0501661554192</v>
      </c>
      <c r="S18" s="64">
        <f t="shared" si="9"/>
        <v>1580.0501661554192</v>
      </c>
      <c r="T18" s="67">
        <v>42004</v>
      </c>
    </row>
    <row r="19" spans="1:20" x14ac:dyDescent="0.25">
      <c r="A19" s="96" t="s">
        <v>607</v>
      </c>
      <c r="B19" s="62" t="s">
        <v>65</v>
      </c>
      <c r="C19" s="170">
        <v>1972</v>
      </c>
      <c r="D19" s="170">
        <v>2011</v>
      </c>
      <c r="E19" s="63" t="s">
        <v>31</v>
      </c>
      <c r="F19" s="170">
        <v>4</v>
      </c>
      <c r="G19" s="170">
        <v>6</v>
      </c>
      <c r="H19" s="64">
        <v>4686</v>
      </c>
      <c r="I19" s="64">
        <v>4232.5</v>
      </c>
      <c r="J19" s="97">
        <v>4111.75</v>
      </c>
      <c r="K19" s="65">
        <v>288</v>
      </c>
      <c r="L19" s="64">
        <v>3030182</v>
      </c>
      <c r="M19" s="64">
        <v>0</v>
      </c>
      <c r="N19" s="64">
        <f t="shared" si="10"/>
        <v>2051736.2321999997</v>
      </c>
      <c r="O19" s="64">
        <v>0</v>
      </c>
      <c r="P19" s="64">
        <f t="shared" si="11"/>
        <v>978445.76780000026</v>
      </c>
      <c r="Q19" s="64">
        <v>0</v>
      </c>
      <c r="R19" s="64">
        <f t="shared" si="3"/>
        <v>715.93195510927353</v>
      </c>
      <c r="S19" s="64">
        <f t="shared" si="9"/>
        <v>715.93195510927353</v>
      </c>
      <c r="T19" s="67">
        <v>42004</v>
      </c>
    </row>
    <row r="20" spans="1:20" x14ac:dyDescent="0.25">
      <c r="A20" s="96" t="s">
        <v>608</v>
      </c>
      <c r="B20" s="62" t="s">
        <v>66</v>
      </c>
      <c r="C20" s="170">
        <v>1962</v>
      </c>
      <c r="D20" s="170">
        <v>2007</v>
      </c>
      <c r="E20" s="63" t="s">
        <v>31</v>
      </c>
      <c r="F20" s="170">
        <v>4</v>
      </c>
      <c r="G20" s="170">
        <v>3</v>
      </c>
      <c r="H20" s="64">
        <v>2197.9</v>
      </c>
      <c r="I20" s="64">
        <v>2033.2</v>
      </c>
      <c r="J20" s="97">
        <v>1155.4000000000001</v>
      </c>
      <c r="K20" s="65">
        <v>144</v>
      </c>
      <c r="L20" s="64">
        <v>7021351.3200000003</v>
      </c>
      <c r="M20" s="64">
        <v>0</v>
      </c>
      <c r="N20" s="64">
        <f t="shared" si="10"/>
        <v>4754156.9787719995</v>
      </c>
      <c r="O20" s="64">
        <v>0</v>
      </c>
      <c r="P20" s="64">
        <f t="shared" si="11"/>
        <v>2267194.3412280008</v>
      </c>
      <c r="Q20" s="64">
        <v>0</v>
      </c>
      <c r="R20" s="64">
        <f t="shared" si="3"/>
        <v>3453.350049183553</v>
      </c>
      <c r="S20" s="64">
        <f t="shared" si="9"/>
        <v>3453.350049183553</v>
      </c>
      <c r="T20" s="67">
        <v>42004</v>
      </c>
    </row>
    <row r="21" spans="1:20" x14ac:dyDescent="0.25">
      <c r="A21" s="96" t="s">
        <v>609</v>
      </c>
      <c r="B21" s="62" t="s">
        <v>67</v>
      </c>
      <c r="C21" s="170">
        <v>1960</v>
      </c>
      <c r="D21" s="170">
        <v>2010</v>
      </c>
      <c r="E21" s="63" t="s">
        <v>64</v>
      </c>
      <c r="F21" s="170">
        <v>4</v>
      </c>
      <c r="G21" s="170">
        <v>3</v>
      </c>
      <c r="H21" s="64">
        <v>2180.3000000000002</v>
      </c>
      <c r="I21" s="64">
        <v>2017.9</v>
      </c>
      <c r="J21" s="97">
        <v>1288.7</v>
      </c>
      <c r="K21" s="65">
        <v>144</v>
      </c>
      <c r="L21" s="64">
        <v>1823577</v>
      </c>
      <c r="M21" s="64">
        <v>0</v>
      </c>
      <c r="N21" s="64">
        <f t="shared" si="10"/>
        <v>1234743.9867</v>
      </c>
      <c r="O21" s="64">
        <v>0</v>
      </c>
      <c r="P21" s="64">
        <f t="shared" si="11"/>
        <v>588833.01329999999</v>
      </c>
      <c r="Q21" s="64">
        <v>0</v>
      </c>
      <c r="R21" s="64">
        <f t="shared" si="3"/>
        <v>903.70038158481589</v>
      </c>
      <c r="S21" s="64">
        <f t="shared" si="9"/>
        <v>903.70038158481589</v>
      </c>
      <c r="T21" s="67">
        <v>42369</v>
      </c>
    </row>
    <row r="22" spans="1:20" x14ac:dyDescent="0.25">
      <c r="A22" s="92" t="s">
        <v>177</v>
      </c>
      <c r="B22" s="93" t="s">
        <v>68</v>
      </c>
      <c r="C22" s="88"/>
      <c r="D22" s="88"/>
      <c r="E22" s="88"/>
      <c r="F22" s="88"/>
      <c r="G22" s="88"/>
      <c r="H22" s="55">
        <f>H23+H39+H41+H43+H45+H48+H50+H52+H58</f>
        <v>87079.15</v>
      </c>
      <c r="I22" s="55">
        <f t="shared" ref="I22:Q22" si="12">I23+I39+I41+I43+I45+I48+I50+I52+I58</f>
        <v>78092.899999999994</v>
      </c>
      <c r="J22" s="89">
        <f t="shared" si="12"/>
        <v>67022.27</v>
      </c>
      <c r="K22" s="90">
        <f t="shared" si="12"/>
        <v>4668</v>
      </c>
      <c r="L22" s="55">
        <f t="shared" si="12"/>
        <v>44375605.240000002</v>
      </c>
      <c r="M22" s="55">
        <f t="shared" si="12"/>
        <v>0</v>
      </c>
      <c r="N22" s="55">
        <f t="shared" si="12"/>
        <v>32234826.909144003</v>
      </c>
      <c r="O22" s="55">
        <f t="shared" si="12"/>
        <v>111393.85565200001</v>
      </c>
      <c r="P22" s="55">
        <f t="shared" si="12"/>
        <v>12029384.475204004</v>
      </c>
      <c r="Q22" s="55">
        <f t="shared" si="12"/>
        <v>0</v>
      </c>
      <c r="R22" s="55">
        <f>L22/I22</f>
        <v>568.24122602695002</v>
      </c>
      <c r="S22" s="55">
        <f t="shared" si="9"/>
        <v>568.24122602695002</v>
      </c>
      <c r="T22" s="91"/>
    </row>
    <row r="23" spans="1:20" s="61" customFormat="1" x14ac:dyDescent="0.25">
      <c r="A23" s="92" t="s">
        <v>178</v>
      </c>
      <c r="B23" s="93" t="s">
        <v>69</v>
      </c>
      <c r="C23" s="88"/>
      <c r="D23" s="88"/>
      <c r="E23" s="88"/>
      <c r="F23" s="88"/>
      <c r="G23" s="88"/>
      <c r="H23" s="55">
        <f>SUM(H24:H38)</f>
        <v>54155.149999999987</v>
      </c>
      <c r="I23" s="55">
        <f t="shared" ref="I23:Q23" si="13">SUM(I24:I38)</f>
        <v>46414.799999999988</v>
      </c>
      <c r="J23" s="89">
        <f t="shared" si="13"/>
        <v>39113.769999999997</v>
      </c>
      <c r="K23" s="90">
        <f t="shared" si="13"/>
        <v>2781</v>
      </c>
      <c r="L23" s="55">
        <f t="shared" si="13"/>
        <v>28291233.07</v>
      </c>
      <c r="M23" s="55">
        <f t="shared" si="13"/>
        <v>0</v>
      </c>
      <c r="N23" s="55">
        <f t="shared" si="13"/>
        <v>20598846.798266999</v>
      </c>
      <c r="O23" s="55">
        <f t="shared" si="13"/>
        <v>0</v>
      </c>
      <c r="P23" s="55">
        <f t="shared" si="13"/>
        <v>7692386.2717330009</v>
      </c>
      <c r="Q23" s="55">
        <f t="shared" si="13"/>
        <v>0</v>
      </c>
      <c r="R23" s="55">
        <f>L23/I23</f>
        <v>609.53043145720778</v>
      </c>
      <c r="S23" s="55">
        <f t="shared" si="9"/>
        <v>609.53043145720778</v>
      </c>
      <c r="T23" s="91"/>
    </row>
    <row r="24" spans="1:20" x14ac:dyDescent="0.25">
      <c r="A24" s="94" t="s">
        <v>179</v>
      </c>
      <c r="B24" s="62" t="s">
        <v>70</v>
      </c>
      <c r="C24" s="170">
        <v>1977</v>
      </c>
      <c r="D24" s="170">
        <v>2007</v>
      </c>
      <c r="E24" s="63" t="s">
        <v>31</v>
      </c>
      <c r="F24" s="170">
        <v>4</v>
      </c>
      <c r="G24" s="170">
        <v>6</v>
      </c>
      <c r="H24" s="64">
        <v>6057.7</v>
      </c>
      <c r="I24" s="64">
        <v>5324.4</v>
      </c>
      <c r="J24" s="97">
        <v>5324.4</v>
      </c>
      <c r="K24" s="65">
        <v>210</v>
      </c>
      <c r="L24" s="64">
        <v>4981057</v>
      </c>
      <c r="M24" s="64">
        <v>0</v>
      </c>
      <c r="N24" s="64">
        <f>L24/100*72.81</f>
        <v>3626707.6017</v>
      </c>
      <c r="O24" s="64">
        <v>0</v>
      </c>
      <c r="P24" s="64">
        <f>L24-N24</f>
        <v>1354349.3983</v>
      </c>
      <c r="Q24" s="64">
        <v>0</v>
      </c>
      <c r="R24" s="64">
        <f>L24/I24</f>
        <v>935.51517541882663</v>
      </c>
      <c r="S24" s="64">
        <f t="shared" si="9"/>
        <v>935.51517541882663</v>
      </c>
      <c r="T24" s="67">
        <v>42004</v>
      </c>
    </row>
    <row r="25" spans="1:20" x14ac:dyDescent="0.25">
      <c r="A25" s="94" t="s">
        <v>180</v>
      </c>
      <c r="B25" s="62" t="s">
        <v>71</v>
      </c>
      <c r="C25" s="170">
        <v>1990</v>
      </c>
      <c r="D25" s="170">
        <v>2011</v>
      </c>
      <c r="E25" s="63" t="s">
        <v>31</v>
      </c>
      <c r="F25" s="170">
        <v>4</v>
      </c>
      <c r="G25" s="170">
        <v>7</v>
      </c>
      <c r="H25" s="64">
        <v>1906.6</v>
      </c>
      <c r="I25" s="64">
        <v>1652.5</v>
      </c>
      <c r="J25" s="97">
        <v>1652.5</v>
      </c>
      <c r="K25" s="65">
        <v>336</v>
      </c>
      <c r="L25" s="64">
        <v>911991</v>
      </c>
      <c r="M25" s="64">
        <v>0</v>
      </c>
      <c r="N25" s="64">
        <f t="shared" ref="N25:N38" si="14">L25/100*72.81</f>
        <v>664020.64710000006</v>
      </c>
      <c r="O25" s="64">
        <v>0</v>
      </c>
      <c r="P25" s="64">
        <f t="shared" ref="P25:P38" si="15">L25-N25</f>
        <v>247970.35289999994</v>
      </c>
      <c r="Q25" s="64">
        <v>0</v>
      </c>
      <c r="R25" s="64">
        <f t="shared" ref="R25:R70" si="16">L25/I25</f>
        <v>551.88562783661121</v>
      </c>
      <c r="S25" s="64">
        <f t="shared" si="9"/>
        <v>551.88562783661121</v>
      </c>
      <c r="T25" s="67">
        <v>42369</v>
      </c>
    </row>
    <row r="26" spans="1:20" x14ac:dyDescent="0.25">
      <c r="A26" s="94" t="s">
        <v>181</v>
      </c>
      <c r="B26" s="62" t="s">
        <v>72</v>
      </c>
      <c r="C26" s="170">
        <v>1980</v>
      </c>
      <c r="D26" s="170">
        <v>2007</v>
      </c>
      <c r="E26" s="63" t="s">
        <v>31</v>
      </c>
      <c r="F26" s="170">
        <v>4</v>
      </c>
      <c r="G26" s="170">
        <v>2</v>
      </c>
      <c r="H26" s="64">
        <v>3129.8</v>
      </c>
      <c r="I26" s="64">
        <v>2714.8</v>
      </c>
      <c r="J26" s="97">
        <v>2714.8</v>
      </c>
      <c r="K26" s="65">
        <v>96</v>
      </c>
      <c r="L26" s="64">
        <v>1849105</v>
      </c>
      <c r="M26" s="64">
        <v>0</v>
      </c>
      <c r="N26" s="64">
        <f t="shared" si="14"/>
        <v>1346333.3504999999</v>
      </c>
      <c r="O26" s="64">
        <v>0</v>
      </c>
      <c r="P26" s="64">
        <f t="shared" si="15"/>
        <v>502771.64950000006</v>
      </c>
      <c r="Q26" s="64">
        <v>0</v>
      </c>
      <c r="R26" s="64">
        <f t="shared" si="16"/>
        <v>681.12015618093415</v>
      </c>
      <c r="S26" s="64">
        <f t="shared" si="9"/>
        <v>681.12015618093415</v>
      </c>
      <c r="T26" s="67">
        <v>42369</v>
      </c>
    </row>
    <row r="27" spans="1:20" x14ac:dyDescent="0.25">
      <c r="A27" s="94" t="s">
        <v>182</v>
      </c>
      <c r="B27" s="62" t="s">
        <v>73</v>
      </c>
      <c r="C27" s="170">
        <v>1993</v>
      </c>
      <c r="D27" s="170">
        <v>2007</v>
      </c>
      <c r="E27" s="63" t="s">
        <v>31</v>
      </c>
      <c r="F27" s="170">
        <v>4</v>
      </c>
      <c r="G27" s="170">
        <v>4</v>
      </c>
      <c r="H27" s="64">
        <v>5058.3</v>
      </c>
      <c r="I27" s="64">
        <v>4481.7</v>
      </c>
      <c r="J27" s="97">
        <f>I27</f>
        <v>4481.7</v>
      </c>
      <c r="K27" s="65">
        <v>156</v>
      </c>
      <c r="L27" s="64">
        <v>2052504</v>
      </c>
      <c r="M27" s="64">
        <v>0</v>
      </c>
      <c r="N27" s="64">
        <f t="shared" si="14"/>
        <v>1494428.1624</v>
      </c>
      <c r="O27" s="64">
        <v>0</v>
      </c>
      <c r="P27" s="64">
        <f t="shared" si="15"/>
        <v>558075.83759999997</v>
      </c>
      <c r="Q27" s="64">
        <v>0</v>
      </c>
      <c r="R27" s="64">
        <f t="shared" si="16"/>
        <v>457.97442934600713</v>
      </c>
      <c r="S27" s="64">
        <f t="shared" si="9"/>
        <v>457.97442934600713</v>
      </c>
      <c r="T27" s="67">
        <v>42369</v>
      </c>
    </row>
    <row r="28" spans="1:20" x14ac:dyDescent="0.25">
      <c r="A28" s="94" t="s">
        <v>183</v>
      </c>
      <c r="B28" s="62" t="s">
        <v>749</v>
      </c>
      <c r="C28" s="170">
        <v>1982</v>
      </c>
      <c r="D28" s="170">
        <v>2007</v>
      </c>
      <c r="E28" s="63" t="s">
        <v>31</v>
      </c>
      <c r="F28" s="170">
        <v>4</v>
      </c>
      <c r="G28" s="170">
        <v>6</v>
      </c>
      <c r="H28" s="64">
        <v>4224.6000000000004</v>
      </c>
      <c r="I28" s="64">
        <v>3703.2</v>
      </c>
      <c r="J28" s="97">
        <v>3129.6</v>
      </c>
      <c r="K28" s="65">
        <v>240</v>
      </c>
      <c r="L28" s="64">
        <v>2583869</v>
      </c>
      <c r="M28" s="64">
        <v>0</v>
      </c>
      <c r="N28" s="64">
        <f t="shared" si="14"/>
        <v>1881315.0189</v>
      </c>
      <c r="O28" s="64">
        <v>0</v>
      </c>
      <c r="P28" s="64">
        <f t="shared" si="15"/>
        <v>702553.98109999998</v>
      </c>
      <c r="Q28" s="64">
        <v>0</v>
      </c>
      <c r="R28" s="64">
        <f t="shared" si="16"/>
        <v>697.73952257507028</v>
      </c>
      <c r="S28" s="64">
        <f t="shared" si="9"/>
        <v>697.73952257507028</v>
      </c>
      <c r="T28" s="67">
        <v>42369</v>
      </c>
    </row>
    <row r="29" spans="1:20" x14ac:dyDescent="0.25">
      <c r="A29" s="94" t="s">
        <v>232</v>
      </c>
      <c r="B29" s="62" t="s">
        <v>75</v>
      </c>
      <c r="C29" s="170">
        <v>1965</v>
      </c>
      <c r="D29" s="170">
        <v>2007</v>
      </c>
      <c r="E29" s="63" t="s">
        <v>31</v>
      </c>
      <c r="F29" s="170">
        <v>2</v>
      </c>
      <c r="G29" s="170">
        <v>1</v>
      </c>
      <c r="H29" s="64">
        <v>263.10000000000002</v>
      </c>
      <c r="I29" s="64">
        <v>235.6</v>
      </c>
      <c r="J29" s="98">
        <v>156.69999999999999</v>
      </c>
      <c r="K29" s="65">
        <v>15</v>
      </c>
      <c r="L29" s="64">
        <v>539878</v>
      </c>
      <c r="M29" s="64">
        <v>0</v>
      </c>
      <c r="N29" s="64">
        <f t="shared" si="14"/>
        <v>393085.17180000001</v>
      </c>
      <c r="O29" s="64">
        <v>0</v>
      </c>
      <c r="P29" s="64">
        <f t="shared" si="15"/>
        <v>146792.82819999999</v>
      </c>
      <c r="Q29" s="64">
        <v>0</v>
      </c>
      <c r="R29" s="64">
        <f t="shared" si="16"/>
        <v>2291.5025466893039</v>
      </c>
      <c r="S29" s="64">
        <f t="shared" si="9"/>
        <v>2291.5025466893039</v>
      </c>
      <c r="T29" s="67">
        <v>42004</v>
      </c>
    </row>
    <row r="30" spans="1:20" x14ac:dyDescent="0.25">
      <c r="A30" s="94" t="s">
        <v>234</v>
      </c>
      <c r="B30" s="62" t="s">
        <v>76</v>
      </c>
      <c r="C30" s="170">
        <v>1970</v>
      </c>
      <c r="D30" s="170">
        <v>2007</v>
      </c>
      <c r="E30" s="63" t="s">
        <v>31</v>
      </c>
      <c r="F30" s="170">
        <v>4</v>
      </c>
      <c r="G30" s="170">
        <v>4</v>
      </c>
      <c r="H30" s="64">
        <v>5778.2</v>
      </c>
      <c r="I30" s="64">
        <v>4788.8999999999996</v>
      </c>
      <c r="J30" s="97">
        <v>306.89999999999998</v>
      </c>
      <c r="K30" s="65">
        <v>366</v>
      </c>
      <c r="L30" s="64">
        <v>2898687</v>
      </c>
      <c r="M30" s="64">
        <v>0</v>
      </c>
      <c r="N30" s="64">
        <f t="shared" si="14"/>
        <v>2110534.0046999999</v>
      </c>
      <c r="O30" s="64">
        <v>0</v>
      </c>
      <c r="P30" s="64">
        <f t="shared" si="15"/>
        <v>788152.99530000007</v>
      </c>
      <c r="Q30" s="64">
        <v>0</v>
      </c>
      <c r="R30" s="64">
        <f t="shared" si="16"/>
        <v>605.29286474973378</v>
      </c>
      <c r="S30" s="64">
        <f t="shared" si="9"/>
        <v>605.29286474973378</v>
      </c>
      <c r="T30" s="67">
        <v>42004</v>
      </c>
    </row>
    <row r="31" spans="1:20" x14ac:dyDescent="0.25">
      <c r="A31" s="94" t="s">
        <v>235</v>
      </c>
      <c r="B31" s="62" t="s">
        <v>77</v>
      </c>
      <c r="C31" s="170">
        <v>1978</v>
      </c>
      <c r="D31" s="170">
        <v>2012</v>
      </c>
      <c r="E31" s="63" t="s">
        <v>565</v>
      </c>
      <c r="F31" s="170">
        <v>3</v>
      </c>
      <c r="G31" s="170">
        <v>2</v>
      </c>
      <c r="H31" s="64">
        <v>1230</v>
      </c>
      <c r="I31" s="64">
        <v>1124.8</v>
      </c>
      <c r="J31" s="97">
        <v>493.55</v>
      </c>
      <c r="K31" s="65">
        <v>33</v>
      </c>
      <c r="L31" s="64">
        <v>487373</v>
      </c>
      <c r="M31" s="64">
        <v>0</v>
      </c>
      <c r="N31" s="64">
        <f t="shared" si="14"/>
        <v>354856.28129999997</v>
      </c>
      <c r="O31" s="64">
        <v>0</v>
      </c>
      <c r="P31" s="64">
        <f t="shared" si="15"/>
        <v>132516.71870000003</v>
      </c>
      <c r="Q31" s="64">
        <v>0</v>
      </c>
      <c r="R31" s="64">
        <f t="shared" si="16"/>
        <v>433.29747510668562</v>
      </c>
      <c r="S31" s="64">
        <f t="shared" si="9"/>
        <v>433.29747510668562</v>
      </c>
      <c r="T31" s="67">
        <v>42004</v>
      </c>
    </row>
    <row r="32" spans="1:20" x14ac:dyDescent="0.25">
      <c r="A32" s="94" t="s">
        <v>237</v>
      </c>
      <c r="B32" s="62" t="s">
        <v>78</v>
      </c>
      <c r="C32" s="170">
        <v>1986</v>
      </c>
      <c r="D32" s="170">
        <v>2010</v>
      </c>
      <c r="E32" s="63" t="s">
        <v>64</v>
      </c>
      <c r="F32" s="170">
        <v>5</v>
      </c>
      <c r="G32" s="170">
        <v>6</v>
      </c>
      <c r="H32" s="64">
        <v>4769.3</v>
      </c>
      <c r="I32" s="64">
        <v>4237.3</v>
      </c>
      <c r="J32" s="97">
        <v>4237.3</v>
      </c>
      <c r="K32" s="65">
        <v>237</v>
      </c>
      <c r="L32" s="64">
        <v>1782685</v>
      </c>
      <c r="M32" s="64">
        <v>0</v>
      </c>
      <c r="N32" s="64">
        <f t="shared" si="14"/>
        <v>1297972.9484999999</v>
      </c>
      <c r="O32" s="64">
        <v>0</v>
      </c>
      <c r="P32" s="64">
        <f t="shared" si="15"/>
        <v>484712.05150000006</v>
      </c>
      <c r="Q32" s="64">
        <v>0</v>
      </c>
      <c r="R32" s="64">
        <f t="shared" si="16"/>
        <v>420.71248200505039</v>
      </c>
      <c r="S32" s="64">
        <f t="shared" si="9"/>
        <v>420.71248200505039</v>
      </c>
      <c r="T32" s="67">
        <v>42004</v>
      </c>
    </row>
    <row r="33" spans="1:20" x14ac:dyDescent="0.25">
      <c r="A33" s="94" t="s">
        <v>238</v>
      </c>
      <c r="B33" s="62" t="s">
        <v>79</v>
      </c>
      <c r="C33" s="170">
        <v>1985</v>
      </c>
      <c r="D33" s="170">
        <v>2007</v>
      </c>
      <c r="E33" s="63" t="s">
        <v>31</v>
      </c>
      <c r="F33" s="170">
        <v>5</v>
      </c>
      <c r="G33" s="170">
        <v>6</v>
      </c>
      <c r="H33" s="64">
        <v>7132.4</v>
      </c>
      <c r="I33" s="64">
        <v>6108.7</v>
      </c>
      <c r="J33" s="97">
        <v>6108.7</v>
      </c>
      <c r="K33" s="65">
        <v>384</v>
      </c>
      <c r="L33" s="64">
        <v>1500473.07</v>
      </c>
      <c r="M33" s="64">
        <v>0</v>
      </c>
      <c r="N33" s="64">
        <f t="shared" si="14"/>
        <v>1092494.442267</v>
      </c>
      <c r="O33" s="64">
        <v>0</v>
      </c>
      <c r="P33" s="64">
        <f t="shared" si="15"/>
        <v>407978.62773300009</v>
      </c>
      <c r="Q33" s="64">
        <v>0</v>
      </c>
      <c r="R33" s="64">
        <f t="shared" si="16"/>
        <v>245.62886866272694</v>
      </c>
      <c r="S33" s="64">
        <f t="shared" si="9"/>
        <v>245.62886866272694</v>
      </c>
      <c r="T33" s="67">
        <v>42369</v>
      </c>
    </row>
    <row r="34" spans="1:20" x14ac:dyDescent="0.25">
      <c r="A34" s="94" t="s">
        <v>610</v>
      </c>
      <c r="B34" s="62" t="s">
        <v>80</v>
      </c>
      <c r="C34" s="170">
        <v>1971</v>
      </c>
      <c r="D34" s="170">
        <v>2007</v>
      </c>
      <c r="E34" s="63" t="s">
        <v>31</v>
      </c>
      <c r="F34" s="170">
        <v>4</v>
      </c>
      <c r="G34" s="170">
        <v>4</v>
      </c>
      <c r="H34" s="64">
        <v>2770.2</v>
      </c>
      <c r="I34" s="64">
        <v>2528.1</v>
      </c>
      <c r="J34" s="97">
        <v>1618.1</v>
      </c>
      <c r="K34" s="65">
        <v>192</v>
      </c>
      <c r="L34" s="64">
        <v>2691072</v>
      </c>
      <c r="M34" s="64">
        <v>0</v>
      </c>
      <c r="N34" s="64">
        <f t="shared" si="14"/>
        <v>1959369.5232000002</v>
      </c>
      <c r="O34" s="64">
        <v>0</v>
      </c>
      <c r="P34" s="64">
        <f t="shared" si="15"/>
        <v>731702.47679999983</v>
      </c>
      <c r="Q34" s="64">
        <v>0</v>
      </c>
      <c r="R34" s="64">
        <f t="shared" si="16"/>
        <v>1064.4642221431116</v>
      </c>
      <c r="S34" s="64">
        <f t="shared" si="9"/>
        <v>1064.4642221431116</v>
      </c>
      <c r="T34" s="67">
        <v>42004</v>
      </c>
    </row>
    <row r="35" spans="1:20" x14ac:dyDescent="0.25">
      <c r="A35" s="94" t="s">
        <v>611</v>
      </c>
      <c r="B35" s="62" t="s">
        <v>81</v>
      </c>
      <c r="C35" s="170">
        <v>1978</v>
      </c>
      <c r="D35" s="170">
        <v>2007</v>
      </c>
      <c r="E35" s="63" t="s">
        <v>31</v>
      </c>
      <c r="F35" s="170">
        <v>4</v>
      </c>
      <c r="G35" s="170">
        <v>3</v>
      </c>
      <c r="H35" s="64">
        <v>2558.6999999999998</v>
      </c>
      <c r="I35" s="64">
        <v>2205.4</v>
      </c>
      <c r="J35" s="97">
        <v>2205.4</v>
      </c>
      <c r="K35" s="65">
        <v>141</v>
      </c>
      <c r="L35" s="64">
        <v>1200128</v>
      </c>
      <c r="M35" s="64">
        <v>0</v>
      </c>
      <c r="N35" s="64">
        <f t="shared" si="14"/>
        <v>873813.19680000003</v>
      </c>
      <c r="O35" s="64">
        <v>0</v>
      </c>
      <c r="P35" s="64">
        <f t="shared" si="15"/>
        <v>326314.80319999997</v>
      </c>
      <c r="Q35" s="64">
        <v>0</v>
      </c>
      <c r="R35" s="64">
        <f t="shared" si="16"/>
        <v>544.17702004171576</v>
      </c>
      <c r="S35" s="64">
        <f t="shared" si="9"/>
        <v>544.17702004171576</v>
      </c>
      <c r="T35" s="67">
        <v>42369</v>
      </c>
    </row>
    <row r="36" spans="1:20" x14ac:dyDescent="0.25">
      <c r="A36" s="94" t="s">
        <v>612</v>
      </c>
      <c r="B36" s="62" t="s">
        <v>82</v>
      </c>
      <c r="C36" s="170">
        <v>1982</v>
      </c>
      <c r="D36" s="170">
        <v>2007</v>
      </c>
      <c r="E36" s="63" t="s">
        <v>31</v>
      </c>
      <c r="F36" s="170">
        <v>4</v>
      </c>
      <c r="G36" s="170">
        <v>4</v>
      </c>
      <c r="H36" s="64">
        <v>3494.95</v>
      </c>
      <c r="I36" s="64">
        <v>3148.6</v>
      </c>
      <c r="J36" s="97">
        <v>2664.52</v>
      </c>
      <c r="K36" s="65">
        <v>162</v>
      </c>
      <c r="L36" s="64">
        <v>1644533</v>
      </c>
      <c r="M36" s="64">
        <v>0</v>
      </c>
      <c r="N36" s="64">
        <f t="shared" si="14"/>
        <v>1197384.4773000001</v>
      </c>
      <c r="O36" s="64">
        <v>0</v>
      </c>
      <c r="P36" s="64">
        <f t="shared" si="15"/>
        <v>447148.52269999986</v>
      </c>
      <c r="Q36" s="64">
        <v>0</v>
      </c>
      <c r="R36" s="64">
        <f t="shared" si="16"/>
        <v>522.30610430032402</v>
      </c>
      <c r="S36" s="64">
        <f t="shared" si="9"/>
        <v>522.30610430032402</v>
      </c>
      <c r="T36" s="67">
        <v>42369</v>
      </c>
    </row>
    <row r="37" spans="1:20" x14ac:dyDescent="0.25">
      <c r="A37" s="94" t="s">
        <v>613</v>
      </c>
      <c r="B37" s="62" t="s">
        <v>83</v>
      </c>
      <c r="C37" s="170">
        <v>1979</v>
      </c>
      <c r="D37" s="170">
        <v>2007</v>
      </c>
      <c r="E37" s="63" t="s">
        <v>31</v>
      </c>
      <c r="F37" s="170">
        <v>4</v>
      </c>
      <c r="G37" s="170">
        <v>4</v>
      </c>
      <c r="H37" s="64">
        <v>3778.7</v>
      </c>
      <c r="I37" s="64">
        <v>2704.2</v>
      </c>
      <c r="J37" s="97">
        <v>2704.2</v>
      </c>
      <c r="K37" s="65">
        <v>144</v>
      </c>
      <c r="L37" s="64">
        <v>1880039</v>
      </c>
      <c r="M37" s="64">
        <v>0</v>
      </c>
      <c r="N37" s="64">
        <f t="shared" si="14"/>
        <v>1368856.3958999999</v>
      </c>
      <c r="O37" s="64">
        <v>0</v>
      </c>
      <c r="P37" s="64">
        <f t="shared" si="15"/>
        <v>511182.60410000011</v>
      </c>
      <c r="Q37" s="64">
        <v>0</v>
      </c>
      <c r="R37" s="64">
        <f t="shared" si="16"/>
        <v>695.22927298276761</v>
      </c>
      <c r="S37" s="64">
        <f t="shared" si="9"/>
        <v>695.22927298276761</v>
      </c>
      <c r="T37" s="67">
        <v>42004</v>
      </c>
    </row>
    <row r="38" spans="1:20" x14ac:dyDescent="0.25">
      <c r="A38" s="94" t="s">
        <v>614</v>
      </c>
      <c r="B38" s="62" t="s">
        <v>84</v>
      </c>
      <c r="C38" s="170">
        <v>1986</v>
      </c>
      <c r="D38" s="170">
        <v>2007</v>
      </c>
      <c r="E38" s="63" t="s">
        <v>31</v>
      </c>
      <c r="F38" s="170">
        <v>4</v>
      </c>
      <c r="G38" s="170">
        <v>2</v>
      </c>
      <c r="H38" s="64">
        <v>2002.6</v>
      </c>
      <c r="I38" s="64">
        <v>1456.6</v>
      </c>
      <c r="J38" s="97">
        <v>1315.4</v>
      </c>
      <c r="K38" s="65">
        <v>69</v>
      </c>
      <c r="L38" s="64">
        <v>1287839</v>
      </c>
      <c r="M38" s="64">
        <v>0</v>
      </c>
      <c r="N38" s="64">
        <f t="shared" si="14"/>
        <v>937675.57589999994</v>
      </c>
      <c r="O38" s="64">
        <v>0</v>
      </c>
      <c r="P38" s="64">
        <f t="shared" si="15"/>
        <v>350163.42410000006</v>
      </c>
      <c r="Q38" s="64">
        <v>0</v>
      </c>
      <c r="R38" s="64">
        <f t="shared" si="16"/>
        <v>884.14046409446667</v>
      </c>
      <c r="S38" s="64">
        <f t="shared" si="9"/>
        <v>884.14046409446667</v>
      </c>
      <c r="T38" s="67">
        <v>42004</v>
      </c>
    </row>
    <row r="39" spans="1:20" s="61" customFormat="1" x14ac:dyDescent="0.25">
      <c r="A39" s="99" t="s">
        <v>584</v>
      </c>
      <c r="B39" s="93" t="s">
        <v>89</v>
      </c>
      <c r="C39" s="88"/>
      <c r="D39" s="88"/>
      <c r="E39" s="88"/>
      <c r="F39" s="88"/>
      <c r="G39" s="88"/>
      <c r="H39" s="55">
        <f>H40</f>
        <v>822.6</v>
      </c>
      <c r="I39" s="55">
        <f t="shared" ref="I39:Q39" si="17">I40</f>
        <v>742.2</v>
      </c>
      <c r="J39" s="89">
        <f t="shared" si="17"/>
        <v>539.20000000000005</v>
      </c>
      <c r="K39" s="90">
        <f t="shared" si="17"/>
        <v>36</v>
      </c>
      <c r="L39" s="55">
        <f t="shared" si="17"/>
        <v>1624422</v>
      </c>
      <c r="M39" s="55">
        <f t="shared" si="17"/>
        <v>0</v>
      </c>
      <c r="N39" s="55">
        <f t="shared" si="17"/>
        <v>1182741.6581999999</v>
      </c>
      <c r="O39" s="55">
        <f t="shared" si="17"/>
        <v>0</v>
      </c>
      <c r="P39" s="55">
        <f t="shared" si="17"/>
        <v>441680.34180000005</v>
      </c>
      <c r="Q39" s="55">
        <f t="shared" si="17"/>
        <v>0</v>
      </c>
      <c r="R39" s="55">
        <f t="shared" si="16"/>
        <v>2188.6580436540016</v>
      </c>
      <c r="S39" s="55">
        <f>R39</f>
        <v>2188.6580436540016</v>
      </c>
      <c r="T39" s="91"/>
    </row>
    <row r="40" spans="1:20" x14ac:dyDescent="0.25">
      <c r="A40" s="94" t="s">
        <v>615</v>
      </c>
      <c r="B40" s="62" t="s">
        <v>90</v>
      </c>
      <c r="C40" s="170">
        <v>1983</v>
      </c>
      <c r="D40" s="170">
        <v>2007</v>
      </c>
      <c r="E40" s="63" t="s">
        <v>88</v>
      </c>
      <c r="F40" s="170">
        <v>2</v>
      </c>
      <c r="G40" s="170">
        <v>2</v>
      </c>
      <c r="H40" s="64">
        <v>822.6</v>
      </c>
      <c r="I40" s="64">
        <v>742.2</v>
      </c>
      <c r="J40" s="97">
        <v>539.20000000000005</v>
      </c>
      <c r="K40" s="65">
        <v>36</v>
      </c>
      <c r="L40" s="64">
        <v>1624422</v>
      </c>
      <c r="M40" s="64">
        <v>0</v>
      </c>
      <c r="N40" s="64">
        <f>L40/100*72.81</f>
        <v>1182741.6581999999</v>
      </c>
      <c r="O40" s="64">
        <v>0</v>
      </c>
      <c r="P40" s="64">
        <f>L40-N40</f>
        <v>441680.34180000005</v>
      </c>
      <c r="Q40" s="64">
        <v>0</v>
      </c>
      <c r="R40" s="64">
        <f t="shared" si="16"/>
        <v>2188.6580436540016</v>
      </c>
      <c r="S40" s="64">
        <f>R40</f>
        <v>2188.6580436540016</v>
      </c>
      <c r="T40" s="67">
        <v>42004</v>
      </c>
    </row>
    <row r="41" spans="1:20" s="61" customFormat="1" x14ac:dyDescent="0.25">
      <c r="A41" s="99" t="s">
        <v>585</v>
      </c>
      <c r="B41" s="93" t="s">
        <v>103</v>
      </c>
      <c r="C41" s="88"/>
      <c r="D41" s="88"/>
      <c r="E41" s="88"/>
      <c r="F41" s="88"/>
      <c r="G41" s="88"/>
      <c r="H41" s="55">
        <f>H42</f>
        <v>1670.3</v>
      </c>
      <c r="I41" s="55">
        <f t="shared" ref="I41" si="18">I42</f>
        <v>1611.1</v>
      </c>
      <c r="J41" s="89">
        <f>J42</f>
        <v>1488.1</v>
      </c>
      <c r="K41" s="90">
        <f t="shared" ref="K41:Q41" si="19">K42</f>
        <v>105</v>
      </c>
      <c r="L41" s="55">
        <f t="shared" si="19"/>
        <v>1812638</v>
      </c>
      <c r="M41" s="55">
        <f t="shared" si="19"/>
        <v>0</v>
      </c>
      <c r="N41" s="55">
        <f t="shared" si="19"/>
        <v>1319781.7278000002</v>
      </c>
      <c r="O41" s="55">
        <f t="shared" si="19"/>
        <v>111393.85565200001</v>
      </c>
      <c r="P41" s="55">
        <f t="shared" si="19"/>
        <v>381462.41654799978</v>
      </c>
      <c r="Q41" s="55">
        <f t="shared" si="19"/>
        <v>0</v>
      </c>
      <c r="R41" s="55">
        <f t="shared" si="16"/>
        <v>1125.0934144373409</v>
      </c>
      <c r="S41" s="55">
        <f>R41</f>
        <v>1125.0934144373409</v>
      </c>
      <c r="T41" s="91"/>
    </row>
    <row r="42" spans="1:20" x14ac:dyDescent="0.25">
      <c r="A42" s="94" t="s">
        <v>616</v>
      </c>
      <c r="B42" s="62" t="s">
        <v>104</v>
      </c>
      <c r="C42" s="170">
        <v>1975</v>
      </c>
      <c r="D42" s="170">
        <v>2010</v>
      </c>
      <c r="E42" s="63" t="s">
        <v>31</v>
      </c>
      <c r="F42" s="170">
        <v>3</v>
      </c>
      <c r="G42" s="170">
        <v>3</v>
      </c>
      <c r="H42" s="64">
        <v>1670.3</v>
      </c>
      <c r="I42" s="64">
        <v>1611.1</v>
      </c>
      <c r="J42" s="97">
        <v>1488.1</v>
      </c>
      <c r="K42" s="65">
        <v>105</v>
      </c>
      <c r="L42" s="64">
        <v>1812638</v>
      </c>
      <c r="M42" s="64">
        <v>0</v>
      </c>
      <c r="N42" s="64">
        <f>L42/100*72.81</f>
        <v>1319781.7278000002</v>
      </c>
      <c r="O42" s="64">
        <f>L42/100*6.1454</f>
        <v>111393.85565200001</v>
      </c>
      <c r="P42" s="64">
        <f>L42-N42-O42</f>
        <v>381462.41654799978</v>
      </c>
      <c r="Q42" s="64">
        <v>0</v>
      </c>
      <c r="R42" s="64">
        <f t="shared" si="16"/>
        <v>1125.0934144373409</v>
      </c>
      <c r="S42" s="64">
        <f>R42</f>
        <v>1125.0934144373409</v>
      </c>
      <c r="T42" s="67">
        <v>42004</v>
      </c>
    </row>
    <row r="43" spans="1:20" s="61" customFormat="1" x14ac:dyDescent="0.25">
      <c r="A43" s="99" t="s">
        <v>586</v>
      </c>
      <c r="B43" s="93" t="s">
        <v>105</v>
      </c>
      <c r="C43" s="88"/>
      <c r="D43" s="88"/>
      <c r="E43" s="88"/>
      <c r="F43" s="88"/>
      <c r="G43" s="88"/>
      <c r="H43" s="55">
        <f>H44</f>
        <v>1851.2</v>
      </c>
      <c r="I43" s="55">
        <f t="shared" ref="I43:Q43" si="20">I44</f>
        <v>1694.9</v>
      </c>
      <c r="J43" s="89">
        <f t="shared" si="20"/>
        <v>1417.1</v>
      </c>
      <c r="K43" s="90">
        <f t="shared" si="20"/>
        <v>108</v>
      </c>
      <c r="L43" s="55">
        <f t="shared" si="20"/>
        <v>2005198.65</v>
      </c>
      <c r="M43" s="55">
        <f t="shared" si="20"/>
        <v>0</v>
      </c>
      <c r="N43" s="55">
        <f t="shared" si="20"/>
        <v>1459985.1370649999</v>
      </c>
      <c r="O43" s="55">
        <f t="shared" si="20"/>
        <v>0</v>
      </c>
      <c r="P43" s="55">
        <f t="shared" si="20"/>
        <v>545213.51293500001</v>
      </c>
      <c r="Q43" s="55">
        <f t="shared" si="20"/>
        <v>0</v>
      </c>
      <c r="R43" s="55">
        <f t="shared" si="16"/>
        <v>1183.0778512006607</v>
      </c>
      <c r="S43" s="55">
        <f>R43</f>
        <v>1183.0778512006607</v>
      </c>
      <c r="T43" s="91"/>
    </row>
    <row r="44" spans="1:20" x14ac:dyDescent="0.25">
      <c r="A44" s="94" t="s">
        <v>617</v>
      </c>
      <c r="B44" s="62" t="s">
        <v>106</v>
      </c>
      <c r="C44" s="170">
        <v>1978</v>
      </c>
      <c r="D44" s="170">
        <v>2012</v>
      </c>
      <c r="E44" s="63" t="s">
        <v>31</v>
      </c>
      <c r="F44" s="170">
        <v>3</v>
      </c>
      <c r="G44" s="170">
        <v>3</v>
      </c>
      <c r="H44" s="64">
        <v>1851.2</v>
      </c>
      <c r="I44" s="64">
        <v>1694.9</v>
      </c>
      <c r="J44" s="97">
        <v>1417.1</v>
      </c>
      <c r="K44" s="65">
        <v>108</v>
      </c>
      <c r="L44" s="64">
        <v>2005198.65</v>
      </c>
      <c r="M44" s="64">
        <v>0</v>
      </c>
      <c r="N44" s="64">
        <f>L44/100*72.81</f>
        <v>1459985.1370649999</v>
      </c>
      <c r="O44" s="64">
        <v>0</v>
      </c>
      <c r="P44" s="64">
        <f>L44-N44</f>
        <v>545213.51293500001</v>
      </c>
      <c r="Q44" s="64">
        <v>0</v>
      </c>
      <c r="R44" s="64">
        <f t="shared" si="16"/>
        <v>1183.0778512006607</v>
      </c>
      <c r="S44" s="64">
        <v>572.71520443683994</v>
      </c>
      <c r="T44" s="67">
        <v>42004</v>
      </c>
    </row>
    <row r="45" spans="1:20" s="61" customFormat="1" x14ac:dyDescent="0.25">
      <c r="A45" s="99" t="s">
        <v>587</v>
      </c>
      <c r="B45" s="93" t="s">
        <v>110</v>
      </c>
      <c r="C45" s="88"/>
      <c r="D45" s="88"/>
      <c r="E45" s="88"/>
      <c r="F45" s="88"/>
      <c r="G45" s="88"/>
      <c r="H45" s="55">
        <f>SUM(H46:H47)</f>
        <v>1365.4</v>
      </c>
      <c r="I45" s="55">
        <f t="shared" ref="I45:Q45" si="21">SUM(I46:I47)</f>
        <v>1258.4000000000001</v>
      </c>
      <c r="J45" s="89">
        <f t="shared" si="21"/>
        <v>1002.4000000000001</v>
      </c>
      <c r="K45" s="90">
        <f t="shared" si="21"/>
        <v>90</v>
      </c>
      <c r="L45" s="55">
        <f t="shared" si="21"/>
        <v>1882515</v>
      </c>
      <c r="M45" s="55">
        <f t="shared" si="21"/>
        <v>0</v>
      </c>
      <c r="N45" s="55">
        <f t="shared" si="21"/>
        <v>1370659.1714999999</v>
      </c>
      <c r="O45" s="55">
        <f t="shared" si="21"/>
        <v>0</v>
      </c>
      <c r="P45" s="55">
        <f t="shared" si="21"/>
        <v>511855.82850000006</v>
      </c>
      <c r="Q45" s="55">
        <f t="shared" si="21"/>
        <v>0</v>
      </c>
      <c r="R45" s="55">
        <f t="shared" si="16"/>
        <v>1495.9591544818816</v>
      </c>
      <c r="S45" s="55">
        <f t="shared" ref="S45:S57" si="22">R45</f>
        <v>1495.9591544818816</v>
      </c>
      <c r="T45" s="91"/>
    </row>
    <row r="46" spans="1:20" x14ac:dyDescent="0.25">
      <c r="A46" s="94" t="s">
        <v>618</v>
      </c>
      <c r="B46" s="62" t="s">
        <v>111</v>
      </c>
      <c r="C46" s="170">
        <v>1966</v>
      </c>
      <c r="D46" s="170">
        <v>2007</v>
      </c>
      <c r="E46" s="63" t="s">
        <v>31</v>
      </c>
      <c r="F46" s="170">
        <v>2</v>
      </c>
      <c r="G46" s="170">
        <v>2</v>
      </c>
      <c r="H46" s="64">
        <v>691.7</v>
      </c>
      <c r="I46" s="64">
        <v>636.6</v>
      </c>
      <c r="J46" s="97">
        <v>507.8</v>
      </c>
      <c r="K46" s="65">
        <v>42</v>
      </c>
      <c r="L46" s="64">
        <v>947758</v>
      </c>
      <c r="M46" s="64">
        <v>0</v>
      </c>
      <c r="N46" s="64">
        <f>L46/100*72.81</f>
        <v>690062.59979999997</v>
      </c>
      <c r="O46" s="64">
        <v>0</v>
      </c>
      <c r="P46" s="64">
        <f>L46-N46</f>
        <v>257695.40020000003</v>
      </c>
      <c r="Q46" s="64">
        <v>0</v>
      </c>
      <c r="R46" s="64">
        <f t="shared" si="16"/>
        <v>1488.7810241910147</v>
      </c>
      <c r="S46" s="64">
        <f t="shared" si="22"/>
        <v>1488.7810241910147</v>
      </c>
      <c r="T46" s="67">
        <v>42004</v>
      </c>
    </row>
    <row r="47" spans="1:20" x14ac:dyDescent="0.25">
      <c r="A47" s="94" t="s">
        <v>619</v>
      </c>
      <c r="B47" s="62" t="s">
        <v>112</v>
      </c>
      <c r="C47" s="170">
        <v>1964</v>
      </c>
      <c r="D47" s="170">
        <v>2007</v>
      </c>
      <c r="E47" s="63" t="s">
        <v>31</v>
      </c>
      <c r="F47" s="170">
        <v>2</v>
      </c>
      <c r="G47" s="170">
        <v>2</v>
      </c>
      <c r="H47" s="64">
        <v>673.7</v>
      </c>
      <c r="I47" s="64">
        <v>621.79999999999995</v>
      </c>
      <c r="J47" s="97">
        <v>494.6</v>
      </c>
      <c r="K47" s="65">
        <v>48</v>
      </c>
      <c r="L47" s="64">
        <v>934757</v>
      </c>
      <c r="M47" s="64">
        <v>0</v>
      </c>
      <c r="N47" s="64">
        <f>L47/100*72.81</f>
        <v>680596.57169999997</v>
      </c>
      <c r="O47" s="64">
        <v>0</v>
      </c>
      <c r="P47" s="64">
        <f>L47-N47</f>
        <v>254160.42830000003</v>
      </c>
      <c r="Q47" s="64">
        <v>0</v>
      </c>
      <c r="R47" s="64">
        <f t="shared" si="16"/>
        <v>1503.308137664844</v>
      </c>
      <c r="S47" s="64">
        <f t="shared" si="22"/>
        <v>1503.308137664844</v>
      </c>
      <c r="T47" s="67">
        <v>42004</v>
      </c>
    </row>
    <row r="48" spans="1:20" s="61" customFormat="1" x14ac:dyDescent="0.25">
      <c r="A48" s="99" t="s">
        <v>588</v>
      </c>
      <c r="B48" s="93" t="s">
        <v>113</v>
      </c>
      <c r="C48" s="88"/>
      <c r="D48" s="88"/>
      <c r="E48" s="88"/>
      <c r="F48" s="91">
        <f t="shared" ref="F48:Q48" si="23">SUM(F49:F49)</f>
        <v>4</v>
      </c>
      <c r="G48" s="91">
        <f t="shared" si="23"/>
        <v>4</v>
      </c>
      <c r="H48" s="55">
        <f t="shared" si="23"/>
        <v>3463.5</v>
      </c>
      <c r="I48" s="55">
        <f t="shared" si="23"/>
        <v>3131.3</v>
      </c>
      <c r="J48" s="89">
        <f t="shared" si="23"/>
        <v>2018.3</v>
      </c>
      <c r="K48" s="90">
        <f t="shared" si="23"/>
        <v>96</v>
      </c>
      <c r="L48" s="55">
        <f t="shared" si="23"/>
        <v>1022000</v>
      </c>
      <c r="M48" s="55">
        <f t="shared" si="23"/>
        <v>0</v>
      </c>
      <c r="N48" s="55">
        <f t="shared" si="23"/>
        <v>744118.20000000007</v>
      </c>
      <c r="O48" s="55">
        <f t="shared" si="23"/>
        <v>0</v>
      </c>
      <c r="P48" s="55">
        <f t="shared" si="23"/>
        <v>277881.79999999993</v>
      </c>
      <c r="Q48" s="55">
        <f t="shared" si="23"/>
        <v>0</v>
      </c>
      <c r="R48" s="55">
        <f t="shared" si="16"/>
        <v>326.38201386005812</v>
      </c>
      <c r="S48" s="55">
        <f t="shared" si="22"/>
        <v>326.38201386005812</v>
      </c>
      <c r="T48" s="91"/>
    </row>
    <row r="49" spans="1:20" x14ac:dyDescent="0.25">
      <c r="A49" s="94" t="s">
        <v>620</v>
      </c>
      <c r="B49" s="62" t="s">
        <v>114</v>
      </c>
      <c r="C49" s="170">
        <v>1980</v>
      </c>
      <c r="D49" s="170">
        <v>2011</v>
      </c>
      <c r="E49" s="63" t="s">
        <v>31</v>
      </c>
      <c r="F49" s="170">
        <v>4</v>
      </c>
      <c r="G49" s="170">
        <v>4</v>
      </c>
      <c r="H49" s="64">
        <v>3463.5</v>
      </c>
      <c r="I49" s="64">
        <v>3131.3</v>
      </c>
      <c r="J49" s="97">
        <v>2018.3</v>
      </c>
      <c r="K49" s="65">
        <v>96</v>
      </c>
      <c r="L49" s="64">
        <v>1022000</v>
      </c>
      <c r="M49" s="64">
        <v>0</v>
      </c>
      <c r="N49" s="64">
        <f>L49/100*72.81</f>
        <v>744118.20000000007</v>
      </c>
      <c r="O49" s="64">
        <v>0</v>
      </c>
      <c r="P49" s="64">
        <f>L49-N49</f>
        <v>277881.79999999993</v>
      </c>
      <c r="Q49" s="64">
        <v>0</v>
      </c>
      <c r="R49" s="64">
        <f t="shared" si="16"/>
        <v>326.38201386005812</v>
      </c>
      <c r="S49" s="64">
        <f t="shared" si="22"/>
        <v>326.38201386005812</v>
      </c>
      <c r="T49" s="67">
        <v>42369</v>
      </c>
    </row>
    <row r="50" spans="1:20" s="61" customFormat="1" x14ac:dyDescent="0.25">
      <c r="A50" s="99" t="s">
        <v>621</v>
      </c>
      <c r="B50" s="93" t="s">
        <v>117</v>
      </c>
      <c r="C50" s="88"/>
      <c r="D50" s="88"/>
      <c r="E50" s="88"/>
      <c r="F50" s="91"/>
      <c r="G50" s="91"/>
      <c r="H50" s="55">
        <f t="shared" ref="H50:P50" si="24">H51</f>
        <v>4821</v>
      </c>
      <c r="I50" s="55">
        <f t="shared" si="24"/>
        <v>4361.6000000000004</v>
      </c>
      <c r="J50" s="89">
        <f t="shared" si="24"/>
        <v>4067.5</v>
      </c>
      <c r="K50" s="90">
        <f t="shared" si="24"/>
        <v>270</v>
      </c>
      <c r="L50" s="55">
        <f t="shared" si="24"/>
        <v>2474371.52</v>
      </c>
      <c r="M50" s="55">
        <f t="shared" si="24"/>
        <v>0</v>
      </c>
      <c r="N50" s="55">
        <f t="shared" si="24"/>
        <v>1801589.903712</v>
      </c>
      <c r="O50" s="55">
        <f t="shared" si="24"/>
        <v>0</v>
      </c>
      <c r="P50" s="55">
        <f t="shared" si="24"/>
        <v>672781.61628800002</v>
      </c>
      <c r="Q50" s="64">
        <v>0</v>
      </c>
      <c r="R50" s="55">
        <f t="shared" si="16"/>
        <v>567.30821716801165</v>
      </c>
      <c r="S50" s="55">
        <f t="shared" si="22"/>
        <v>567.30821716801165</v>
      </c>
      <c r="T50" s="91"/>
    </row>
    <row r="51" spans="1:20" x14ac:dyDescent="0.25">
      <c r="A51" s="94" t="s">
        <v>622</v>
      </c>
      <c r="B51" s="62" t="s">
        <v>118</v>
      </c>
      <c r="C51" s="170">
        <v>1982</v>
      </c>
      <c r="D51" s="170">
        <v>2007</v>
      </c>
      <c r="E51" s="63" t="s">
        <v>31</v>
      </c>
      <c r="F51" s="170">
        <v>5</v>
      </c>
      <c r="G51" s="170">
        <v>6</v>
      </c>
      <c r="H51" s="64">
        <v>4821</v>
      </c>
      <c r="I51" s="64">
        <v>4361.6000000000004</v>
      </c>
      <c r="J51" s="97">
        <v>4067.5</v>
      </c>
      <c r="K51" s="65">
        <v>270</v>
      </c>
      <c r="L51" s="64">
        <v>2474371.52</v>
      </c>
      <c r="M51" s="64">
        <v>0</v>
      </c>
      <c r="N51" s="64">
        <f>L51/100*72.81</f>
        <v>1801589.903712</v>
      </c>
      <c r="O51" s="64">
        <v>0</v>
      </c>
      <c r="P51" s="64">
        <f>L51-N51</f>
        <v>672781.61628800002</v>
      </c>
      <c r="Q51" s="64">
        <v>0</v>
      </c>
      <c r="R51" s="64">
        <f t="shared" si="16"/>
        <v>567.30821716801165</v>
      </c>
      <c r="S51" s="64">
        <f t="shared" si="22"/>
        <v>567.30821716801165</v>
      </c>
      <c r="T51" s="67">
        <v>42004</v>
      </c>
    </row>
    <row r="52" spans="1:20" s="61" customFormat="1" x14ac:dyDescent="0.25">
      <c r="A52" s="99" t="s">
        <v>623</v>
      </c>
      <c r="B52" s="93" t="s">
        <v>119</v>
      </c>
      <c r="C52" s="88"/>
      <c r="D52" s="88"/>
      <c r="E52" s="88"/>
      <c r="F52" s="91"/>
      <c r="G52" s="91"/>
      <c r="H52" s="55">
        <f>SUM(H53:H57)</f>
        <v>18271.800000000003</v>
      </c>
      <c r="I52" s="55">
        <f t="shared" ref="I52:Q52" si="25">SUM(I53:I57)</f>
        <v>18271.800000000003</v>
      </c>
      <c r="J52" s="89">
        <f t="shared" si="25"/>
        <v>16922.3</v>
      </c>
      <c r="K52" s="90">
        <f t="shared" si="25"/>
        <v>1134</v>
      </c>
      <c r="L52" s="55">
        <f t="shared" si="25"/>
        <v>3624981</v>
      </c>
      <c r="M52" s="55">
        <f t="shared" si="25"/>
        <v>0</v>
      </c>
      <c r="N52" s="55">
        <f t="shared" si="25"/>
        <v>2564297.4000000004</v>
      </c>
      <c r="O52" s="55">
        <f t="shared" si="25"/>
        <v>0</v>
      </c>
      <c r="P52" s="55">
        <f t="shared" si="25"/>
        <v>1060683.6000000001</v>
      </c>
      <c r="Q52" s="55">
        <f t="shared" si="25"/>
        <v>0</v>
      </c>
      <c r="R52" s="55">
        <f t="shared" si="16"/>
        <v>198.39211243555641</v>
      </c>
      <c r="S52" s="55">
        <f t="shared" si="22"/>
        <v>198.39211243555641</v>
      </c>
      <c r="T52" s="91"/>
    </row>
    <row r="53" spans="1:20" x14ac:dyDescent="0.25">
      <c r="A53" s="94" t="s">
        <v>624</v>
      </c>
      <c r="B53" s="62" t="s">
        <v>120</v>
      </c>
      <c r="C53" s="170">
        <v>1981</v>
      </c>
      <c r="D53" s="170">
        <v>2011</v>
      </c>
      <c r="E53" s="63" t="s">
        <v>64</v>
      </c>
      <c r="F53" s="170">
        <v>5</v>
      </c>
      <c r="G53" s="65">
        <v>4</v>
      </c>
      <c r="H53" s="64">
        <v>2687.6</v>
      </c>
      <c r="I53" s="64">
        <v>2687.6</v>
      </c>
      <c r="J53" s="97">
        <v>2612.5</v>
      </c>
      <c r="K53" s="65">
        <v>180</v>
      </c>
      <c r="L53" s="64">
        <v>523305</v>
      </c>
      <c r="M53" s="64">
        <v>0</v>
      </c>
      <c r="N53" s="64">
        <v>370284.53</v>
      </c>
      <c r="O53" s="64">
        <v>0</v>
      </c>
      <c r="P53" s="64">
        <f>L53-N53</f>
        <v>153020.46999999997</v>
      </c>
      <c r="Q53" s="64">
        <v>0</v>
      </c>
      <c r="R53" s="64">
        <f t="shared" si="16"/>
        <v>194.71089447834501</v>
      </c>
      <c r="S53" s="64">
        <f t="shared" si="22"/>
        <v>194.71089447834501</v>
      </c>
      <c r="T53" s="67">
        <v>42004</v>
      </c>
    </row>
    <row r="54" spans="1:20" x14ac:dyDescent="0.25">
      <c r="A54" s="94" t="s">
        <v>625</v>
      </c>
      <c r="B54" s="62" t="s">
        <v>121</v>
      </c>
      <c r="C54" s="170">
        <v>1981</v>
      </c>
      <c r="D54" s="170">
        <v>2013</v>
      </c>
      <c r="E54" s="63" t="s">
        <v>64</v>
      </c>
      <c r="F54" s="170">
        <v>5</v>
      </c>
      <c r="G54" s="65">
        <v>6</v>
      </c>
      <c r="H54" s="64">
        <v>4360.6000000000004</v>
      </c>
      <c r="I54" s="64">
        <v>4360.6000000000004</v>
      </c>
      <c r="J54" s="97">
        <v>3946.8</v>
      </c>
      <c r="K54" s="65">
        <v>270</v>
      </c>
      <c r="L54" s="64">
        <v>768083</v>
      </c>
      <c r="M54" s="165">
        <v>0</v>
      </c>
      <c r="N54" s="165">
        <v>543374.62</v>
      </c>
      <c r="O54" s="165">
        <v>0</v>
      </c>
      <c r="P54" s="165">
        <f>L54-N54</f>
        <v>224708.38</v>
      </c>
      <c r="Q54" s="165">
        <v>0</v>
      </c>
      <c r="R54" s="165">
        <f t="shared" si="16"/>
        <v>176.14158602027243</v>
      </c>
      <c r="S54" s="165">
        <f t="shared" si="22"/>
        <v>176.14158602027243</v>
      </c>
      <c r="T54" s="67">
        <v>42004</v>
      </c>
    </row>
    <row r="55" spans="1:20" x14ac:dyDescent="0.25">
      <c r="A55" s="94" t="s">
        <v>626</v>
      </c>
      <c r="B55" s="62" t="s">
        <v>122</v>
      </c>
      <c r="C55" s="170">
        <v>1981</v>
      </c>
      <c r="D55" s="170">
        <v>2013</v>
      </c>
      <c r="E55" s="63" t="s">
        <v>64</v>
      </c>
      <c r="F55" s="170">
        <v>5</v>
      </c>
      <c r="G55" s="65">
        <v>6</v>
      </c>
      <c r="H55" s="64">
        <v>4375.2</v>
      </c>
      <c r="I55" s="64">
        <v>4375.2</v>
      </c>
      <c r="J55" s="97">
        <v>3898.8</v>
      </c>
      <c r="K55" s="65">
        <v>267</v>
      </c>
      <c r="L55" s="64">
        <v>768083</v>
      </c>
      <c r="M55" s="165">
        <v>0</v>
      </c>
      <c r="N55" s="165">
        <v>543374.62</v>
      </c>
      <c r="O55" s="165">
        <v>0</v>
      </c>
      <c r="P55" s="165">
        <f>L55-N55</f>
        <v>224708.38</v>
      </c>
      <c r="Q55" s="165">
        <v>0</v>
      </c>
      <c r="R55" s="165">
        <f t="shared" si="16"/>
        <v>175.55380325470836</v>
      </c>
      <c r="S55" s="165">
        <f t="shared" si="22"/>
        <v>175.55380325470836</v>
      </c>
      <c r="T55" s="67">
        <v>42004</v>
      </c>
    </row>
    <row r="56" spans="1:20" x14ac:dyDescent="0.25">
      <c r="A56" s="94" t="s">
        <v>627</v>
      </c>
      <c r="B56" s="62" t="s">
        <v>123</v>
      </c>
      <c r="C56" s="170">
        <v>1983</v>
      </c>
      <c r="D56" s="170">
        <v>2013</v>
      </c>
      <c r="E56" s="63" t="s">
        <v>64</v>
      </c>
      <c r="F56" s="170">
        <v>5</v>
      </c>
      <c r="G56" s="65">
        <v>6</v>
      </c>
      <c r="H56" s="64">
        <v>4175.7</v>
      </c>
      <c r="I56" s="64">
        <v>4175.7</v>
      </c>
      <c r="J56" s="97">
        <f>I56</f>
        <v>4175.7</v>
      </c>
      <c r="K56" s="65">
        <v>237</v>
      </c>
      <c r="L56" s="64">
        <v>950139</v>
      </c>
      <c r="M56" s="165">
        <v>0</v>
      </c>
      <c r="N56" s="165">
        <v>672102.35</v>
      </c>
      <c r="O56" s="165">
        <v>0</v>
      </c>
      <c r="P56" s="165">
        <f>L56-N56</f>
        <v>278036.65000000002</v>
      </c>
      <c r="Q56" s="165">
        <v>0</v>
      </c>
      <c r="R56" s="165">
        <f t="shared" si="16"/>
        <v>227.54005316473885</v>
      </c>
      <c r="S56" s="165">
        <f t="shared" si="22"/>
        <v>227.54005316473885</v>
      </c>
      <c r="T56" s="67">
        <v>42004</v>
      </c>
    </row>
    <row r="57" spans="1:20" x14ac:dyDescent="0.25">
      <c r="A57" s="94" t="s">
        <v>628</v>
      </c>
      <c r="B57" s="62" t="s">
        <v>124</v>
      </c>
      <c r="C57" s="170">
        <v>1973</v>
      </c>
      <c r="D57" s="170">
        <v>2011</v>
      </c>
      <c r="E57" s="63" t="s">
        <v>64</v>
      </c>
      <c r="F57" s="170">
        <v>5</v>
      </c>
      <c r="G57" s="65">
        <v>4</v>
      </c>
      <c r="H57" s="64">
        <v>2672.7</v>
      </c>
      <c r="I57" s="64">
        <v>2672.7</v>
      </c>
      <c r="J57" s="97">
        <v>2288.5</v>
      </c>
      <c r="K57" s="65">
        <v>180</v>
      </c>
      <c r="L57" s="64">
        <v>615371</v>
      </c>
      <c r="M57" s="165">
        <v>0</v>
      </c>
      <c r="N57" s="165">
        <v>435161.28</v>
      </c>
      <c r="O57" s="165">
        <v>0</v>
      </c>
      <c r="P57" s="165">
        <f>L57-N57</f>
        <v>180209.71999999997</v>
      </c>
      <c r="Q57" s="165">
        <v>0</v>
      </c>
      <c r="R57" s="165">
        <f t="shared" si="16"/>
        <v>230.24319976054178</v>
      </c>
      <c r="S57" s="165">
        <f t="shared" si="22"/>
        <v>230.24319976054178</v>
      </c>
      <c r="T57" s="67">
        <v>42004</v>
      </c>
    </row>
    <row r="58" spans="1:20" s="61" customFormat="1" x14ac:dyDescent="0.25">
      <c r="A58" s="99" t="s">
        <v>629</v>
      </c>
      <c r="B58" s="93" t="s">
        <v>155</v>
      </c>
      <c r="C58" s="88"/>
      <c r="D58" s="88"/>
      <c r="E58" s="88"/>
      <c r="F58" s="91"/>
      <c r="G58" s="91"/>
      <c r="H58" s="55">
        <f>SUM(H59:H59)</f>
        <v>658.2</v>
      </c>
      <c r="I58" s="55">
        <f t="shared" ref="I58:Q58" si="26">SUM(I59:I59)</f>
        <v>606.79999999999995</v>
      </c>
      <c r="J58" s="89">
        <f t="shared" si="26"/>
        <v>453.6</v>
      </c>
      <c r="K58" s="90">
        <f t="shared" si="26"/>
        <v>48</v>
      </c>
      <c r="L58" s="55">
        <f t="shared" si="26"/>
        <v>1638246</v>
      </c>
      <c r="M58" s="55">
        <f t="shared" si="26"/>
        <v>0</v>
      </c>
      <c r="N58" s="55">
        <f t="shared" si="26"/>
        <v>1192806.9125999999</v>
      </c>
      <c r="O58" s="55">
        <f t="shared" si="26"/>
        <v>0</v>
      </c>
      <c r="P58" s="55">
        <f t="shared" si="26"/>
        <v>445439.08740000008</v>
      </c>
      <c r="Q58" s="55">
        <f t="shared" si="26"/>
        <v>0</v>
      </c>
      <c r="R58" s="55">
        <f t="shared" si="16"/>
        <v>2699.8121292023734</v>
      </c>
      <c r="S58" s="55">
        <f>R58</f>
        <v>2699.8121292023734</v>
      </c>
      <c r="T58" s="91"/>
    </row>
    <row r="59" spans="1:20" x14ac:dyDescent="0.25">
      <c r="A59" s="94" t="s">
        <v>630</v>
      </c>
      <c r="B59" s="62" t="s">
        <v>156</v>
      </c>
      <c r="C59" s="170">
        <v>1964</v>
      </c>
      <c r="D59" s="170">
        <v>2007</v>
      </c>
      <c r="E59" s="63" t="s">
        <v>31</v>
      </c>
      <c r="F59" s="170">
        <v>2</v>
      </c>
      <c r="G59" s="170">
        <v>2</v>
      </c>
      <c r="H59" s="64">
        <v>658.2</v>
      </c>
      <c r="I59" s="64">
        <v>606.79999999999995</v>
      </c>
      <c r="J59" s="97">
        <v>453.6</v>
      </c>
      <c r="K59" s="65">
        <v>48</v>
      </c>
      <c r="L59" s="64">
        <v>1638246</v>
      </c>
      <c r="M59" s="64">
        <v>0</v>
      </c>
      <c r="N59" s="64">
        <f>L59/100*72.81</f>
        <v>1192806.9125999999</v>
      </c>
      <c r="O59" s="64">
        <v>0</v>
      </c>
      <c r="P59" s="64">
        <f>L59-N59</f>
        <v>445439.08740000008</v>
      </c>
      <c r="Q59" s="64">
        <v>0</v>
      </c>
      <c r="R59" s="64">
        <f t="shared" si="16"/>
        <v>2699.8121292023734</v>
      </c>
      <c r="S59" s="64">
        <f>R59</f>
        <v>2699.8121292023734</v>
      </c>
      <c r="T59" s="67">
        <v>42004</v>
      </c>
    </row>
    <row r="60" spans="1:20" x14ac:dyDescent="0.25">
      <c r="A60" s="92" t="s">
        <v>184</v>
      </c>
      <c r="B60" s="93" t="s">
        <v>101</v>
      </c>
      <c r="C60" s="88"/>
      <c r="D60" s="88"/>
      <c r="E60" s="88"/>
      <c r="F60" s="88"/>
      <c r="G60" s="88"/>
      <c r="H60" s="55">
        <f>H61</f>
        <v>5899</v>
      </c>
      <c r="I60" s="55">
        <f>I61</f>
        <v>5365.6</v>
      </c>
      <c r="J60" s="89">
        <f>J61</f>
        <v>2862.7</v>
      </c>
      <c r="K60" s="90">
        <f>K61</f>
        <v>348</v>
      </c>
      <c r="L60" s="55">
        <f>L61</f>
        <v>11380973</v>
      </c>
      <c r="M60" s="55"/>
      <c r="N60" s="55">
        <f>N61</f>
        <v>7731080.5855</v>
      </c>
      <c r="O60" s="55">
        <f>O61</f>
        <v>1021499.1213999999</v>
      </c>
      <c r="P60" s="55">
        <f>P61</f>
        <v>2628393.2930999994</v>
      </c>
      <c r="Q60" s="55">
        <f>Q61</f>
        <v>0</v>
      </c>
      <c r="R60" s="55">
        <f t="shared" si="16"/>
        <v>2121.0997838079616</v>
      </c>
      <c r="S60" s="55">
        <f t="shared" ref="S60:S70" si="27">L60/I60</f>
        <v>2121.0997838079616</v>
      </c>
      <c r="T60" s="91"/>
    </row>
    <row r="61" spans="1:20" s="61" customFormat="1" x14ac:dyDescent="0.25">
      <c r="A61" s="92" t="s">
        <v>185</v>
      </c>
      <c r="B61" s="93" t="s">
        <v>100</v>
      </c>
      <c r="C61" s="88"/>
      <c r="D61" s="88"/>
      <c r="E61" s="88"/>
      <c r="F61" s="88"/>
      <c r="G61" s="88"/>
      <c r="H61" s="55">
        <f>SUM(H62:H70)</f>
        <v>5899</v>
      </c>
      <c r="I61" s="55">
        <f t="shared" ref="I61:Q61" si="28">SUM(I62:I70)</f>
        <v>5365.6</v>
      </c>
      <c r="J61" s="89">
        <f t="shared" si="28"/>
        <v>2862.7</v>
      </c>
      <c r="K61" s="90">
        <f t="shared" si="28"/>
        <v>348</v>
      </c>
      <c r="L61" s="55">
        <f t="shared" si="28"/>
        <v>11380973</v>
      </c>
      <c r="M61" s="55">
        <f t="shared" si="28"/>
        <v>0</v>
      </c>
      <c r="N61" s="55">
        <f t="shared" si="28"/>
        <v>7731080.5855</v>
      </c>
      <c r="O61" s="55">
        <f t="shared" si="28"/>
        <v>1021499.1213999999</v>
      </c>
      <c r="P61" s="55">
        <f t="shared" si="28"/>
        <v>2628393.2930999994</v>
      </c>
      <c r="Q61" s="55">
        <f t="shared" si="28"/>
        <v>0</v>
      </c>
      <c r="R61" s="55">
        <f t="shared" si="16"/>
        <v>2121.0997838079616</v>
      </c>
      <c r="S61" s="55">
        <f t="shared" si="27"/>
        <v>2121.0997838079616</v>
      </c>
      <c r="T61" s="91"/>
    </row>
    <row r="62" spans="1:20" x14ac:dyDescent="0.25">
      <c r="A62" s="94" t="s">
        <v>186</v>
      </c>
      <c r="B62" s="62" t="s">
        <v>99</v>
      </c>
      <c r="C62" s="170">
        <v>1975</v>
      </c>
      <c r="D62" s="170">
        <v>2007</v>
      </c>
      <c r="E62" s="63" t="s">
        <v>88</v>
      </c>
      <c r="F62" s="170">
        <v>2</v>
      </c>
      <c r="G62" s="170">
        <v>2</v>
      </c>
      <c r="H62" s="64">
        <v>520.5</v>
      </c>
      <c r="I62" s="64">
        <v>479.5</v>
      </c>
      <c r="J62" s="97">
        <v>110.8</v>
      </c>
      <c r="K62" s="65">
        <v>36</v>
      </c>
      <c r="L62" s="64">
        <v>1197365</v>
      </c>
      <c r="M62" s="64">
        <v>0</v>
      </c>
      <c r="N62" s="64">
        <f t="shared" ref="N62:N70" si="29">L62/100*68.15</f>
        <v>816004.24750000006</v>
      </c>
      <c r="O62" s="64">
        <f t="shared" ref="O62:O70" si="30">L62/100*9.02</f>
        <v>108002.32299999999</v>
      </c>
      <c r="P62" s="64">
        <f t="shared" ref="P62:P70" si="31">L62-N62-O62</f>
        <v>273358.42949999997</v>
      </c>
      <c r="Q62" s="64">
        <v>0</v>
      </c>
      <c r="R62" s="64">
        <f t="shared" si="16"/>
        <v>2497.11157455683</v>
      </c>
      <c r="S62" s="64">
        <f t="shared" si="27"/>
        <v>2497.11157455683</v>
      </c>
      <c r="T62" s="67">
        <v>42004</v>
      </c>
    </row>
    <row r="63" spans="1:20" x14ac:dyDescent="0.25">
      <c r="A63" s="94" t="s">
        <v>187</v>
      </c>
      <c r="B63" s="62" t="s">
        <v>98</v>
      </c>
      <c r="C63" s="170">
        <v>1972</v>
      </c>
      <c r="D63" s="170">
        <v>2007</v>
      </c>
      <c r="E63" s="63" t="s">
        <v>88</v>
      </c>
      <c r="F63" s="170">
        <v>2</v>
      </c>
      <c r="G63" s="170">
        <v>2</v>
      </c>
      <c r="H63" s="64">
        <v>545.20000000000005</v>
      </c>
      <c r="I63" s="64">
        <v>503.2</v>
      </c>
      <c r="J63" s="97">
        <v>460.4</v>
      </c>
      <c r="K63" s="65">
        <v>36</v>
      </c>
      <c r="L63" s="64">
        <v>1206984</v>
      </c>
      <c r="M63" s="64">
        <v>0</v>
      </c>
      <c r="N63" s="64">
        <f t="shared" si="29"/>
        <v>822559.59600000014</v>
      </c>
      <c r="O63" s="64">
        <f t="shared" si="30"/>
        <v>108869.9568</v>
      </c>
      <c r="P63" s="64">
        <f t="shared" si="31"/>
        <v>275554.44719999988</v>
      </c>
      <c r="Q63" s="64">
        <v>0</v>
      </c>
      <c r="R63" s="64">
        <f t="shared" si="16"/>
        <v>2398.6168521462641</v>
      </c>
      <c r="S63" s="64">
        <f t="shared" si="27"/>
        <v>2398.6168521462641</v>
      </c>
      <c r="T63" s="67">
        <v>42004</v>
      </c>
    </row>
    <row r="64" spans="1:20" x14ac:dyDescent="0.25">
      <c r="A64" s="94" t="s">
        <v>188</v>
      </c>
      <c r="B64" s="62" t="s">
        <v>97</v>
      </c>
      <c r="C64" s="170">
        <v>1979</v>
      </c>
      <c r="D64" s="170">
        <v>2007</v>
      </c>
      <c r="E64" s="63" t="s">
        <v>88</v>
      </c>
      <c r="F64" s="170">
        <v>2</v>
      </c>
      <c r="G64" s="170">
        <v>3</v>
      </c>
      <c r="H64" s="64">
        <v>815</v>
      </c>
      <c r="I64" s="64">
        <v>728.6</v>
      </c>
      <c r="J64" s="97">
        <v>431.8</v>
      </c>
      <c r="K64" s="65">
        <v>36</v>
      </c>
      <c r="L64" s="64">
        <v>1558958</v>
      </c>
      <c r="M64" s="64">
        <v>0</v>
      </c>
      <c r="N64" s="64">
        <f t="shared" si="29"/>
        <v>1062429.8770000001</v>
      </c>
      <c r="O64" s="64">
        <f t="shared" si="30"/>
        <v>140618.0116</v>
      </c>
      <c r="P64" s="64">
        <f t="shared" si="31"/>
        <v>355910.11139999994</v>
      </c>
      <c r="Q64" s="64">
        <v>0</v>
      </c>
      <c r="R64" s="64">
        <f t="shared" si="16"/>
        <v>2139.6623661817184</v>
      </c>
      <c r="S64" s="64">
        <f t="shared" si="27"/>
        <v>2139.6623661817184</v>
      </c>
      <c r="T64" s="67">
        <v>42004</v>
      </c>
    </row>
    <row r="65" spans="1:20" x14ac:dyDescent="0.25">
      <c r="A65" s="94" t="s">
        <v>189</v>
      </c>
      <c r="B65" s="62" t="s">
        <v>96</v>
      </c>
      <c r="C65" s="170">
        <v>1978</v>
      </c>
      <c r="D65" s="170">
        <v>2011</v>
      </c>
      <c r="E65" s="63" t="s">
        <v>88</v>
      </c>
      <c r="F65" s="170">
        <v>2</v>
      </c>
      <c r="G65" s="170">
        <v>3</v>
      </c>
      <c r="H65" s="64">
        <v>818.2</v>
      </c>
      <c r="I65" s="64">
        <v>724</v>
      </c>
      <c r="J65" s="97">
        <v>241.9</v>
      </c>
      <c r="K65" s="65">
        <v>36</v>
      </c>
      <c r="L65" s="64">
        <v>1558958</v>
      </c>
      <c r="M65" s="64">
        <v>0</v>
      </c>
      <c r="N65" s="64">
        <f t="shared" si="29"/>
        <v>1062429.8770000001</v>
      </c>
      <c r="O65" s="64">
        <f t="shared" si="30"/>
        <v>140618.0116</v>
      </c>
      <c r="P65" s="64">
        <f t="shared" si="31"/>
        <v>355910.11139999994</v>
      </c>
      <c r="Q65" s="64">
        <v>0</v>
      </c>
      <c r="R65" s="64">
        <f t="shared" si="16"/>
        <v>2153.256906077348</v>
      </c>
      <c r="S65" s="64">
        <f t="shared" si="27"/>
        <v>2153.256906077348</v>
      </c>
      <c r="T65" s="67">
        <v>42004</v>
      </c>
    </row>
    <row r="66" spans="1:20" x14ac:dyDescent="0.25">
      <c r="A66" s="94" t="s">
        <v>190</v>
      </c>
      <c r="B66" s="62" t="s">
        <v>95</v>
      </c>
      <c r="C66" s="170">
        <v>1978</v>
      </c>
      <c r="D66" s="170">
        <v>2007</v>
      </c>
      <c r="E66" s="63" t="s">
        <v>88</v>
      </c>
      <c r="F66" s="170">
        <v>2</v>
      </c>
      <c r="G66" s="170">
        <v>2</v>
      </c>
      <c r="H66" s="64">
        <v>537.5</v>
      </c>
      <c r="I66" s="64">
        <v>496.3</v>
      </c>
      <c r="J66" s="97">
        <v>216.2</v>
      </c>
      <c r="K66" s="65">
        <v>36</v>
      </c>
      <c r="L66" s="64">
        <v>1218487</v>
      </c>
      <c r="M66" s="64">
        <v>0</v>
      </c>
      <c r="N66" s="64">
        <f t="shared" si="29"/>
        <v>830398.8905000001</v>
      </c>
      <c r="O66" s="64">
        <f t="shared" si="30"/>
        <v>109907.52740000001</v>
      </c>
      <c r="P66" s="64">
        <f t="shared" si="31"/>
        <v>278180.58209999988</v>
      </c>
      <c r="Q66" s="64">
        <v>0</v>
      </c>
      <c r="R66" s="64">
        <f t="shared" si="16"/>
        <v>2455.1420511787223</v>
      </c>
      <c r="S66" s="64">
        <f t="shared" si="27"/>
        <v>2455.1420511787223</v>
      </c>
      <c r="T66" s="67">
        <v>42004</v>
      </c>
    </row>
    <row r="67" spans="1:20" x14ac:dyDescent="0.25">
      <c r="A67" s="94" t="s">
        <v>191</v>
      </c>
      <c r="B67" s="62" t="s">
        <v>94</v>
      </c>
      <c r="C67" s="170">
        <v>1973</v>
      </c>
      <c r="D67" s="170">
        <v>2007</v>
      </c>
      <c r="E67" s="63" t="s">
        <v>88</v>
      </c>
      <c r="F67" s="170">
        <v>2</v>
      </c>
      <c r="G67" s="170">
        <v>2</v>
      </c>
      <c r="H67" s="64">
        <v>540.29999999999995</v>
      </c>
      <c r="I67" s="64">
        <v>498.1</v>
      </c>
      <c r="J67" s="97">
        <v>249.5</v>
      </c>
      <c r="K67" s="65">
        <v>36</v>
      </c>
      <c r="L67" s="64">
        <v>894855</v>
      </c>
      <c r="M67" s="64">
        <v>0</v>
      </c>
      <c r="N67" s="64">
        <f t="shared" si="29"/>
        <v>609843.6825</v>
      </c>
      <c r="O67" s="64">
        <f t="shared" si="30"/>
        <v>80715.920999999988</v>
      </c>
      <c r="P67" s="64">
        <f t="shared" si="31"/>
        <v>204295.39650000003</v>
      </c>
      <c r="Q67" s="64">
        <v>0</v>
      </c>
      <c r="R67" s="64">
        <f t="shared" si="16"/>
        <v>1796.5368399919694</v>
      </c>
      <c r="S67" s="64">
        <f t="shared" si="27"/>
        <v>1796.5368399919694</v>
      </c>
      <c r="T67" s="67">
        <v>42004</v>
      </c>
    </row>
    <row r="68" spans="1:20" x14ac:dyDescent="0.25">
      <c r="A68" s="94" t="s">
        <v>192</v>
      </c>
      <c r="B68" s="62" t="s">
        <v>93</v>
      </c>
      <c r="C68" s="170">
        <v>1979</v>
      </c>
      <c r="D68" s="170">
        <v>2007</v>
      </c>
      <c r="E68" s="63" t="s">
        <v>88</v>
      </c>
      <c r="F68" s="170">
        <v>2</v>
      </c>
      <c r="G68" s="170">
        <v>2</v>
      </c>
      <c r="H68" s="64">
        <v>413.8</v>
      </c>
      <c r="I68" s="64">
        <v>372.8</v>
      </c>
      <c r="J68" s="97">
        <v>42.1</v>
      </c>
      <c r="K68" s="65">
        <v>24</v>
      </c>
      <c r="L68" s="64">
        <v>550016</v>
      </c>
      <c r="M68" s="64">
        <v>0</v>
      </c>
      <c r="N68" s="64">
        <v>349783.39</v>
      </c>
      <c r="O68" s="64">
        <v>44546.8</v>
      </c>
      <c r="P68" s="64">
        <v>155685.81</v>
      </c>
      <c r="Q68" s="64">
        <v>0</v>
      </c>
      <c r="R68" s="64">
        <f t="shared" si="16"/>
        <v>1475.3648068669527</v>
      </c>
      <c r="S68" s="64">
        <f t="shared" si="27"/>
        <v>1475.3648068669527</v>
      </c>
      <c r="T68" s="67">
        <v>42004</v>
      </c>
    </row>
    <row r="69" spans="1:20" x14ac:dyDescent="0.25">
      <c r="A69" s="94" t="s">
        <v>193</v>
      </c>
      <c r="B69" s="62" t="s">
        <v>92</v>
      </c>
      <c r="C69" s="170">
        <v>1972</v>
      </c>
      <c r="D69" s="170">
        <v>2007</v>
      </c>
      <c r="E69" s="63" t="s">
        <v>88</v>
      </c>
      <c r="F69" s="170">
        <v>2</v>
      </c>
      <c r="G69" s="170">
        <v>2</v>
      </c>
      <c r="H69" s="64">
        <v>543.4</v>
      </c>
      <c r="I69" s="64">
        <v>501.4</v>
      </c>
      <c r="J69" s="97">
        <v>209</v>
      </c>
      <c r="K69" s="65">
        <v>36</v>
      </c>
      <c r="L69" s="64">
        <v>1111045</v>
      </c>
      <c r="M69" s="64">
        <v>0</v>
      </c>
      <c r="N69" s="64">
        <f t="shared" si="29"/>
        <v>757177.1675000001</v>
      </c>
      <c r="O69" s="64">
        <f t="shared" si="30"/>
        <v>100216.25900000001</v>
      </c>
      <c r="P69" s="64">
        <f t="shared" si="31"/>
        <v>253651.57349999988</v>
      </c>
      <c r="Q69" s="64">
        <v>0</v>
      </c>
      <c r="R69" s="64">
        <f t="shared" si="16"/>
        <v>2215.8855205424811</v>
      </c>
      <c r="S69" s="64">
        <f t="shared" si="27"/>
        <v>2215.8855205424811</v>
      </c>
      <c r="T69" s="67">
        <v>42004</v>
      </c>
    </row>
    <row r="70" spans="1:20" x14ac:dyDescent="0.25">
      <c r="A70" s="94" t="s">
        <v>194</v>
      </c>
      <c r="B70" s="62" t="s">
        <v>91</v>
      </c>
      <c r="C70" s="170">
        <v>1972</v>
      </c>
      <c r="D70" s="170">
        <v>2007</v>
      </c>
      <c r="E70" s="63" t="s">
        <v>31</v>
      </c>
      <c r="F70" s="170">
        <v>3</v>
      </c>
      <c r="G70" s="170">
        <v>2</v>
      </c>
      <c r="H70" s="64">
        <v>1165.0999999999999</v>
      </c>
      <c r="I70" s="64">
        <v>1061.7</v>
      </c>
      <c r="J70" s="97">
        <v>901</v>
      </c>
      <c r="K70" s="65">
        <v>72</v>
      </c>
      <c r="L70" s="64">
        <v>2084305</v>
      </c>
      <c r="M70" s="64">
        <v>0</v>
      </c>
      <c r="N70" s="64">
        <f t="shared" si="29"/>
        <v>1420453.8575000002</v>
      </c>
      <c r="O70" s="64">
        <f t="shared" si="30"/>
        <v>188004.31099999999</v>
      </c>
      <c r="P70" s="64">
        <f t="shared" si="31"/>
        <v>475846.83149999985</v>
      </c>
      <c r="Q70" s="64">
        <v>0</v>
      </c>
      <c r="R70" s="64">
        <f t="shared" si="16"/>
        <v>1963.1769803145896</v>
      </c>
      <c r="S70" s="64">
        <f t="shared" si="27"/>
        <v>1963.1769803145896</v>
      </c>
      <c r="T70" s="67">
        <v>42004</v>
      </c>
    </row>
    <row r="71" spans="1:20" x14ac:dyDescent="0.25">
      <c r="A71" s="92" t="s">
        <v>196</v>
      </c>
      <c r="B71" s="93" t="s">
        <v>125</v>
      </c>
      <c r="C71" s="88"/>
      <c r="D71" s="88"/>
      <c r="E71" s="88"/>
      <c r="F71" s="88"/>
      <c r="G71" s="88"/>
      <c r="H71" s="55">
        <f>SUM(H72:H100)</f>
        <v>131645.80000000002</v>
      </c>
      <c r="I71" s="55">
        <f t="shared" ref="I71:K71" si="32">SUM(I72:I100)</f>
        <v>117769.4</v>
      </c>
      <c r="J71" s="89">
        <f t="shared" si="32"/>
        <v>102153.1</v>
      </c>
      <c r="K71" s="90">
        <f t="shared" si="32"/>
        <v>7569</v>
      </c>
      <c r="L71" s="55">
        <f>SUM(L72:L100)</f>
        <v>135354664.93000001</v>
      </c>
      <c r="M71" s="55">
        <f t="shared" ref="M71:Q71" si="33">SUM(M72:M100)</f>
        <v>0</v>
      </c>
      <c r="N71" s="55">
        <f t="shared" si="33"/>
        <v>86998291.755024999</v>
      </c>
      <c r="O71" s="55">
        <f t="shared" si="33"/>
        <v>0</v>
      </c>
      <c r="P71" s="55">
        <f t="shared" si="33"/>
        <v>48356373.174975</v>
      </c>
      <c r="Q71" s="55">
        <f t="shared" si="33"/>
        <v>0</v>
      </c>
      <c r="R71" s="55">
        <f>L71/I71</f>
        <v>1149.319474583381</v>
      </c>
      <c r="S71" s="55">
        <f>L71/I71</f>
        <v>1149.319474583381</v>
      </c>
      <c r="T71" s="91"/>
    </row>
    <row r="72" spans="1:20" x14ac:dyDescent="0.25">
      <c r="A72" s="94" t="s">
        <v>195</v>
      </c>
      <c r="B72" s="62" t="s">
        <v>126</v>
      </c>
      <c r="C72" s="170">
        <v>1964</v>
      </c>
      <c r="D72" s="170">
        <v>2007</v>
      </c>
      <c r="E72" s="63" t="s">
        <v>31</v>
      </c>
      <c r="F72" s="170">
        <v>4</v>
      </c>
      <c r="G72" s="170">
        <v>2</v>
      </c>
      <c r="H72" s="64">
        <v>1876.3</v>
      </c>
      <c r="I72" s="64">
        <v>1549.8</v>
      </c>
      <c r="J72" s="97">
        <f>I72</f>
        <v>1549.8</v>
      </c>
      <c r="K72" s="65">
        <v>264</v>
      </c>
      <c r="L72" s="64">
        <v>2363356</v>
      </c>
      <c r="M72" s="64">
        <v>0</v>
      </c>
      <c r="N72" s="64">
        <f t="shared" ref="N72:N100" si="34">L72/100*64.25</f>
        <v>1518456.23</v>
      </c>
      <c r="O72" s="64">
        <v>0</v>
      </c>
      <c r="P72" s="64">
        <f t="shared" ref="P72:P100" si="35">L72-N72</f>
        <v>844899.77</v>
      </c>
      <c r="Q72" s="64">
        <v>0</v>
      </c>
      <c r="R72" s="64">
        <f t="shared" ref="R72:R104" si="36">L72/I72</f>
        <v>1524.9425732352563</v>
      </c>
      <c r="S72" s="64">
        <f t="shared" ref="S72:S104" si="37">L72/I72</f>
        <v>1524.9425732352563</v>
      </c>
      <c r="T72" s="94" t="s">
        <v>127</v>
      </c>
    </row>
    <row r="73" spans="1:20" x14ac:dyDescent="0.25">
      <c r="A73" s="94" t="s">
        <v>251</v>
      </c>
      <c r="B73" s="62" t="s">
        <v>128</v>
      </c>
      <c r="C73" s="170">
        <v>1963</v>
      </c>
      <c r="D73" s="170">
        <v>2007</v>
      </c>
      <c r="E73" s="63" t="s">
        <v>31</v>
      </c>
      <c r="F73" s="170">
        <v>4</v>
      </c>
      <c r="G73" s="170">
        <v>2</v>
      </c>
      <c r="H73" s="64">
        <v>1749.9</v>
      </c>
      <c r="I73" s="64">
        <v>1505.5</v>
      </c>
      <c r="J73" s="100">
        <v>954.18</v>
      </c>
      <c r="K73" s="65">
        <v>198</v>
      </c>
      <c r="L73" s="64">
        <v>5939867</v>
      </c>
      <c r="M73" s="64">
        <v>0</v>
      </c>
      <c r="N73" s="64">
        <f t="shared" si="34"/>
        <v>3816364.5474999999</v>
      </c>
      <c r="O73" s="64">
        <v>0</v>
      </c>
      <c r="P73" s="64">
        <f t="shared" si="35"/>
        <v>2123502.4525000001</v>
      </c>
      <c r="Q73" s="64">
        <v>0</v>
      </c>
      <c r="R73" s="64">
        <f t="shared" si="36"/>
        <v>3945.4447027565593</v>
      </c>
      <c r="S73" s="64">
        <f t="shared" si="37"/>
        <v>3945.4447027565593</v>
      </c>
      <c r="T73" s="94" t="s">
        <v>127</v>
      </c>
    </row>
    <row r="74" spans="1:20" x14ac:dyDescent="0.25">
      <c r="A74" s="94" t="s">
        <v>277</v>
      </c>
      <c r="B74" s="62" t="s">
        <v>129</v>
      </c>
      <c r="C74" s="170">
        <v>1965</v>
      </c>
      <c r="D74" s="170">
        <v>2007</v>
      </c>
      <c r="E74" s="63" t="s">
        <v>31</v>
      </c>
      <c r="F74" s="170">
        <v>4</v>
      </c>
      <c r="G74" s="170">
        <v>3</v>
      </c>
      <c r="H74" s="64">
        <v>2210.6</v>
      </c>
      <c r="I74" s="64">
        <v>2046</v>
      </c>
      <c r="J74" s="100">
        <v>1918.55</v>
      </c>
      <c r="K74" s="65">
        <v>144</v>
      </c>
      <c r="L74" s="64">
        <v>4146205</v>
      </c>
      <c r="M74" s="64">
        <v>0</v>
      </c>
      <c r="N74" s="64">
        <f t="shared" si="34"/>
        <v>2663936.7125000004</v>
      </c>
      <c r="O74" s="64">
        <v>0</v>
      </c>
      <c r="P74" s="64">
        <f t="shared" si="35"/>
        <v>1482268.2874999996</v>
      </c>
      <c r="Q74" s="64">
        <v>0</v>
      </c>
      <c r="R74" s="64">
        <f t="shared" si="36"/>
        <v>2026.4931573802542</v>
      </c>
      <c r="S74" s="64">
        <f t="shared" si="37"/>
        <v>2026.4931573802542</v>
      </c>
      <c r="T74" s="94" t="s">
        <v>108</v>
      </c>
    </row>
    <row r="75" spans="1:20" x14ac:dyDescent="0.25">
      <c r="A75" s="94" t="s">
        <v>281</v>
      </c>
      <c r="B75" s="62" t="s">
        <v>130</v>
      </c>
      <c r="C75" s="170">
        <v>1982</v>
      </c>
      <c r="D75" s="170">
        <v>2007</v>
      </c>
      <c r="E75" s="63" t="s">
        <v>64</v>
      </c>
      <c r="F75" s="170">
        <v>5</v>
      </c>
      <c r="G75" s="170">
        <v>4</v>
      </c>
      <c r="H75" s="64">
        <v>4799.6000000000004</v>
      </c>
      <c r="I75" s="64">
        <v>4244.8</v>
      </c>
      <c r="J75" s="100">
        <v>3878.6</v>
      </c>
      <c r="K75" s="65">
        <v>237</v>
      </c>
      <c r="L75" s="64">
        <v>486039</v>
      </c>
      <c r="M75" s="64">
        <v>0</v>
      </c>
      <c r="N75" s="64">
        <f t="shared" si="34"/>
        <v>312280.0575</v>
      </c>
      <c r="O75" s="64">
        <v>0</v>
      </c>
      <c r="P75" s="64">
        <f t="shared" si="35"/>
        <v>173758.9425</v>
      </c>
      <c r="Q75" s="64">
        <v>0</v>
      </c>
      <c r="R75" s="64">
        <f t="shared" si="36"/>
        <v>114.50221447418016</v>
      </c>
      <c r="S75" s="64">
        <f t="shared" si="37"/>
        <v>114.50221447418016</v>
      </c>
      <c r="T75" s="94" t="s">
        <v>108</v>
      </c>
    </row>
    <row r="76" spans="1:20" x14ac:dyDescent="0.25">
      <c r="A76" s="94" t="s">
        <v>283</v>
      </c>
      <c r="B76" s="62" t="s">
        <v>131</v>
      </c>
      <c r="C76" s="170">
        <v>1979</v>
      </c>
      <c r="D76" s="170">
        <v>2007</v>
      </c>
      <c r="E76" s="63" t="s">
        <v>64</v>
      </c>
      <c r="F76" s="170">
        <v>5</v>
      </c>
      <c r="G76" s="170">
        <v>8</v>
      </c>
      <c r="H76" s="64">
        <v>6423.9</v>
      </c>
      <c r="I76" s="64">
        <v>5681.6</v>
      </c>
      <c r="J76" s="100">
        <v>5277.2</v>
      </c>
      <c r="K76" s="65">
        <v>357</v>
      </c>
      <c r="L76" s="64">
        <v>4831239</v>
      </c>
      <c r="M76" s="64">
        <v>0</v>
      </c>
      <c r="N76" s="64">
        <f t="shared" si="34"/>
        <v>3104071.0575000001</v>
      </c>
      <c r="O76" s="64">
        <v>0</v>
      </c>
      <c r="P76" s="64">
        <f t="shared" si="35"/>
        <v>1727167.9424999999</v>
      </c>
      <c r="Q76" s="64">
        <v>0</v>
      </c>
      <c r="R76" s="64">
        <f t="shared" si="36"/>
        <v>850.33071669952119</v>
      </c>
      <c r="S76" s="64">
        <f t="shared" si="37"/>
        <v>850.33071669952119</v>
      </c>
      <c r="T76" s="94" t="s">
        <v>108</v>
      </c>
    </row>
    <row r="77" spans="1:20" x14ac:dyDescent="0.25">
      <c r="A77" s="94" t="s">
        <v>285</v>
      </c>
      <c r="B77" s="62" t="s">
        <v>132</v>
      </c>
      <c r="C77" s="170">
        <v>1982</v>
      </c>
      <c r="D77" s="170">
        <v>2007</v>
      </c>
      <c r="E77" s="63" t="s">
        <v>64</v>
      </c>
      <c r="F77" s="170">
        <v>5</v>
      </c>
      <c r="G77" s="170">
        <v>6</v>
      </c>
      <c r="H77" s="64">
        <v>4755.8999999999996</v>
      </c>
      <c r="I77" s="64">
        <v>4243.3</v>
      </c>
      <c r="J77" s="100">
        <v>4032.3</v>
      </c>
      <c r="K77" s="65">
        <v>237</v>
      </c>
      <c r="L77" s="64">
        <v>4823300</v>
      </c>
      <c r="M77" s="64">
        <v>0</v>
      </c>
      <c r="N77" s="64">
        <f t="shared" si="34"/>
        <v>3098970.25</v>
      </c>
      <c r="O77" s="64">
        <v>0</v>
      </c>
      <c r="P77" s="64">
        <f t="shared" si="35"/>
        <v>1724329.75</v>
      </c>
      <c r="Q77" s="64">
        <v>0</v>
      </c>
      <c r="R77" s="64">
        <f t="shared" si="36"/>
        <v>1136.6860698041619</v>
      </c>
      <c r="S77" s="64">
        <f t="shared" si="37"/>
        <v>1136.6860698041619</v>
      </c>
      <c r="T77" s="94" t="s">
        <v>108</v>
      </c>
    </row>
    <row r="78" spans="1:20" x14ac:dyDescent="0.25">
      <c r="A78" s="94" t="s">
        <v>288</v>
      </c>
      <c r="B78" s="62" t="s">
        <v>133</v>
      </c>
      <c r="C78" s="170">
        <v>1974</v>
      </c>
      <c r="D78" s="170">
        <v>2007</v>
      </c>
      <c r="E78" s="63" t="s">
        <v>64</v>
      </c>
      <c r="F78" s="170">
        <v>5</v>
      </c>
      <c r="G78" s="170">
        <v>6</v>
      </c>
      <c r="H78" s="64">
        <v>4869.8</v>
      </c>
      <c r="I78" s="64">
        <v>4411.2</v>
      </c>
      <c r="J78" s="97">
        <f>I78</f>
        <v>4411.2</v>
      </c>
      <c r="K78" s="65">
        <v>270</v>
      </c>
      <c r="L78" s="64">
        <v>1300745</v>
      </c>
      <c r="M78" s="64">
        <v>0</v>
      </c>
      <c r="N78" s="64">
        <f t="shared" si="34"/>
        <v>835728.66250000009</v>
      </c>
      <c r="O78" s="64">
        <v>0</v>
      </c>
      <c r="P78" s="64">
        <f t="shared" si="35"/>
        <v>465016.33749999991</v>
      </c>
      <c r="Q78" s="64">
        <v>0</v>
      </c>
      <c r="R78" s="64">
        <f t="shared" si="36"/>
        <v>294.87327711280381</v>
      </c>
      <c r="S78" s="64">
        <f t="shared" si="37"/>
        <v>294.87327711280381</v>
      </c>
      <c r="T78" s="94" t="s">
        <v>108</v>
      </c>
    </row>
    <row r="79" spans="1:20" x14ac:dyDescent="0.25">
      <c r="A79" s="94" t="s">
        <v>290</v>
      </c>
      <c r="B79" s="62" t="s">
        <v>134</v>
      </c>
      <c r="C79" s="170">
        <v>1981</v>
      </c>
      <c r="D79" s="170">
        <v>2007</v>
      </c>
      <c r="E79" s="63" t="s">
        <v>64</v>
      </c>
      <c r="F79" s="170">
        <v>5</v>
      </c>
      <c r="G79" s="170">
        <v>14</v>
      </c>
      <c r="H79" s="64">
        <v>10885.6</v>
      </c>
      <c r="I79" s="64">
        <v>9807.2000000000007</v>
      </c>
      <c r="J79" s="100">
        <v>9637.5300000000007</v>
      </c>
      <c r="K79" s="65">
        <v>627</v>
      </c>
      <c r="L79" s="64">
        <v>13004487</v>
      </c>
      <c r="M79" s="64">
        <v>0</v>
      </c>
      <c r="N79" s="64">
        <f t="shared" si="34"/>
        <v>8355382.8975</v>
      </c>
      <c r="O79" s="64">
        <v>0</v>
      </c>
      <c r="P79" s="64">
        <f t="shared" si="35"/>
        <v>4649104.1025</v>
      </c>
      <c r="Q79" s="64">
        <v>0</v>
      </c>
      <c r="R79" s="64">
        <f t="shared" si="36"/>
        <v>1326.0142548331837</v>
      </c>
      <c r="S79" s="64">
        <f t="shared" si="37"/>
        <v>1326.0142548331837</v>
      </c>
      <c r="T79" s="94" t="s">
        <v>127</v>
      </c>
    </row>
    <row r="80" spans="1:20" x14ac:dyDescent="0.25">
      <c r="A80" s="94" t="s">
        <v>292</v>
      </c>
      <c r="B80" s="62" t="s">
        <v>135</v>
      </c>
      <c r="C80" s="170">
        <v>1983</v>
      </c>
      <c r="D80" s="170">
        <v>2007</v>
      </c>
      <c r="E80" s="63" t="s">
        <v>64</v>
      </c>
      <c r="F80" s="170">
        <v>5</v>
      </c>
      <c r="G80" s="170">
        <v>8</v>
      </c>
      <c r="H80" s="64">
        <v>6338.3</v>
      </c>
      <c r="I80" s="64">
        <v>5644.7</v>
      </c>
      <c r="J80" s="100">
        <v>5403.2</v>
      </c>
      <c r="K80" s="65">
        <v>324</v>
      </c>
      <c r="L80" s="64">
        <v>4536529</v>
      </c>
      <c r="M80" s="64">
        <v>0</v>
      </c>
      <c r="N80" s="64">
        <f t="shared" si="34"/>
        <v>2914719.8824999998</v>
      </c>
      <c r="O80" s="64">
        <v>0</v>
      </c>
      <c r="P80" s="64">
        <f t="shared" si="35"/>
        <v>1621809.1175000002</v>
      </c>
      <c r="Q80" s="64">
        <v>0</v>
      </c>
      <c r="R80" s="64">
        <f t="shared" si="36"/>
        <v>803.67938065796238</v>
      </c>
      <c r="S80" s="64">
        <f t="shared" si="37"/>
        <v>803.67938065796238</v>
      </c>
      <c r="T80" s="94" t="s">
        <v>108</v>
      </c>
    </row>
    <row r="81" spans="1:20" x14ac:dyDescent="0.25">
      <c r="A81" s="94" t="s">
        <v>294</v>
      </c>
      <c r="B81" s="62" t="s">
        <v>136</v>
      </c>
      <c r="C81" s="170">
        <v>1982</v>
      </c>
      <c r="D81" s="170">
        <v>2007</v>
      </c>
      <c r="E81" s="63" t="s">
        <v>64</v>
      </c>
      <c r="F81" s="170">
        <v>5</v>
      </c>
      <c r="G81" s="170">
        <v>6</v>
      </c>
      <c r="H81" s="64">
        <v>4685.5</v>
      </c>
      <c r="I81" s="64">
        <v>4303</v>
      </c>
      <c r="J81" s="100">
        <f>I81</f>
        <v>4303</v>
      </c>
      <c r="K81" s="65">
        <v>237</v>
      </c>
      <c r="L81" s="64">
        <v>4666228</v>
      </c>
      <c r="M81" s="64">
        <v>0</v>
      </c>
      <c r="N81" s="64">
        <f t="shared" si="34"/>
        <v>2998051.4899999998</v>
      </c>
      <c r="O81" s="64">
        <v>0</v>
      </c>
      <c r="P81" s="64">
        <f t="shared" si="35"/>
        <v>1668176.5100000002</v>
      </c>
      <c r="Q81" s="64">
        <v>0</v>
      </c>
      <c r="R81" s="64">
        <f t="shared" si="36"/>
        <v>1084.4127353009528</v>
      </c>
      <c r="S81" s="64">
        <f t="shared" si="37"/>
        <v>1084.4127353009528</v>
      </c>
      <c r="T81" s="94" t="s">
        <v>108</v>
      </c>
    </row>
    <row r="82" spans="1:20" x14ac:dyDescent="0.25">
      <c r="A82" s="94" t="s">
        <v>631</v>
      </c>
      <c r="B82" s="62" t="s">
        <v>137</v>
      </c>
      <c r="C82" s="170">
        <v>1983</v>
      </c>
      <c r="D82" s="170">
        <v>2010</v>
      </c>
      <c r="E82" s="63" t="s">
        <v>64</v>
      </c>
      <c r="F82" s="170">
        <v>5</v>
      </c>
      <c r="G82" s="170">
        <v>6</v>
      </c>
      <c r="H82" s="64">
        <v>4800.6000000000004</v>
      </c>
      <c r="I82" s="64">
        <v>4281.8</v>
      </c>
      <c r="J82" s="100">
        <v>3859.6</v>
      </c>
      <c r="K82" s="65">
        <v>237</v>
      </c>
      <c r="L82" s="64">
        <v>3688045</v>
      </c>
      <c r="M82" s="64">
        <v>0</v>
      </c>
      <c r="N82" s="64">
        <f t="shared" si="34"/>
        <v>2369568.9124999996</v>
      </c>
      <c r="O82" s="64">
        <v>0</v>
      </c>
      <c r="P82" s="64">
        <f t="shared" si="35"/>
        <v>1318476.0875000004</v>
      </c>
      <c r="Q82" s="64">
        <v>0</v>
      </c>
      <c r="R82" s="64">
        <f t="shared" si="36"/>
        <v>861.33051520388619</v>
      </c>
      <c r="S82" s="64">
        <f t="shared" si="37"/>
        <v>861.33051520388619</v>
      </c>
      <c r="T82" s="94" t="s">
        <v>108</v>
      </c>
    </row>
    <row r="83" spans="1:20" x14ac:dyDescent="0.25">
      <c r="A83" s="94" t="s">
        <v>632</v>
      </c>
      <c r="B83" s="62" t="s">
        <v>138</v>
      </c>
      <c r="C83" s="170">
        <v>1962</v>
      </c>
      <c r="D83" s="170">
        <v>2007</v>
      </c>
      <c r="E83" s="63" t="s">
        <v>31</v>
      </c>
      <c r="F83" s="170">
        <v>4</v>
      </c>
      <c r="G83" s="170">
        <v>2</v>
      </c>
      <c r="H83" s="64">
        <v>1260.4000000000001</v>
      </c>
      <c r="I83" s="64">
        <v>1158.9000000000001</v>
      </c>
      <c r="J83" s="100">
        <v>625.5</v>
      </c>
      <c r="K83" s="65">
        <v>72</v>
      </c>
      <c r="L83" s="64">
        <v>3342876</v>
      </c>
      <c r="M83" s="64">
        <v>0</v>
      </c>
      <c r="N83" s="64">
        <v>2157205.0299999998</v>
      </c>
      <c r="O83" s="64">
        <v>0</v>
      </c>
      <c r="P83" s="64">
        <f t="shared" si="35"/>
        <v>1185670.9700000002</v>
      </c>
      <c r="Q83" s="64">
        <v>0</v>
      </c>
      <c r="R83" s="64">
        <f t="shared" si="36"/>
        <v>2884.5249805850372</v>
      </c>
      <c r="S83" s="64">
        <f t="shared" si="37"/>
        <v>2884.5249805850372</v>
      </c>
      <c r="T83" s="94" t="s">
        <v>127</v>
      </c>
    </row>
    <row r="84" spans="1:20" x14ac:dyDescent="0.25">
      <c r="A84" s="94" t="s">
        <v>633</v>
      </c>
      <c r="B84" s="62" t="s">
        <v>139</v>
      </c>
      <c r="C84" s="170">
        <v>1962</v>
      </c>
      <c r="D84" s="170">
        <v>1962</v>
      </c>
      <c r="E84" s="63" t="s">
        <v>31</v>
      </c>
      <c r="F84" s="170">
        <v>4</v>
      </c>
      <c r="G84" s="170">
        <v>2</v>
      </c>
      <c r="H84" s="64">
        <v>1218.7</v>
      </c>
      <c r="I84" s="64">
        <v>1124.0999999999999</v>
      </c>
      <c r="J84" s="100">
        <v>609.9</v>
      </c>
      <c r="K84" s="65">
        <v>57</v>
      </c>
      <c r="L84" s="64">
        <v>2032446</v>
      </c>
      <c r="M84" s="64">
        <v>0</v>
      </c>
      <c r="N84" s="64">
        <f t="shared" si="34"/>
        <v>1305846.5549999999</v>
      </c>
      <c r="O84" s="64">
        <v>0</v>
      </c>
      <c r="P84" s="64">
        <f t="shared" si="35"/>
        <v>726599.44500000007</v>
      </c>
      <c r="Q84" s="64">
        <v>0</v>
      </c>
      <c r="R84" s="64">
        <f t="shared" si="36"/>
        <v>1808.0651187616761</v>
      </c>
      <c r="S84" s="64">
        <f t="shared" si="37"/>
        <v>1808.0651187616761</v>
      </c>
      <c r="T84" s="94" t="s">
        <v>127</v>
      </c>
    </row>
    <row r="85" spans="1:20" x14ac:dyDescent="0.25">
      <c r="A85" s="94" t="s">
        <v>634</v>
      </c>
      <c r="B85" s="62" t="s">
        <v>140</v>
      </c>
      <c r="C85" s="170">
        <v>1974</v>
      </c>
      <c r="D85" s="170">
        <v>2007</v>
      </c>
      <c r="E85" s="63" t="s">
        <v>64</v>
      </c>
      <c r="F85" s="170">
        <v>5</v>
      </c>
      <c r="G85" s="170">
        <v>8</v>
      </c>
      <c r="H85" s="64">
        <v>6334.9</v>
      </c>
      <c r="I85" s="64">
        <v>5767.3</v>
      </c>
      <c r="J85" s="100">
        <v>5213.3500000000004</v>
      </c>
      <c r="K85" s="65">
        <v>357</v>
      </c>
      <c r="L85" s="64">
        <v>1958646</v>
      </c>
      <c r="M85" s="64">
        <v>0</v>
      </c>
      <c r="N85" s="64">
        <f t="shared" si="34"/>
        <v>1258430.0549999999</v>
      </c>
      <c r="O85" s="64">
        <v>0</v>
      </c>
      <c r="P85" s="64">
        <f t="shared" si="35"/>
        <v>700215.94500000007</v>
      </c>
      <c r="Q85" s="64">
        <v>0</v>
      </c>
      <c r="R85" s="64">
        <f t="shared" si="36"/>
        <v>339.61229691536766</v>
      </c>
      <c r="S85" s="64">
        <f t="shared" si="37"/>
        <v>339.61229691536766</v>
      </c>
      <c r="T85" s="94" t="s">
        <v>127</v>
      </c>
    </row>
    <row r="86" spans="1:20" x14ac:dyDescent="0.25">
      <c r="A86" s="94" t="s">
        <v>635</v>
      </c>
      <c r="B86" s="62" t="s">
        <v>141</v>
      </c>
      <c r="C86" s="170">
        <v>1977</v>
      </c>
      <c r="D86" s="170">
        <v>2007</v>
      </c>
      <c r="E86" s="63" t="s">
        <v>64</v>
      </c>
      <c r="F86" s="170">
        <v>5</v>
      </c>
      <c r="G86" s="170">
        <v>6</v>
      </c>
      <c r="H86" s="64">
        <v>5521.3</v>
      </c>
      <c r="I86" s="64">
        <v>5103.8</v>
      </c>
      <c r="J86" s="100">
        <v>4590.7</v>
      </c>
      <c r="K86" s="65">
        <v>360</v>
      </c>
      <c r="L86" s="64">
        <v>3037783</v>
      </c>
      <c r="M86" s="64">
        <v>0</v>
      </c>
      <c r="N86" s="64">
        <f t="shared" si="34"/>
        <v>1951775.5775000001</v>
      </c>
      <c r="O86" s="64">
        <v>0</v>
      </c>
      <c r="P86" s="64">
        <f t="shared" si="35"/>
        <v>1086007.4224999999</v>
      </c>
      <c r="Q86" s="64">
        <v>0</v>
      </c>
      <c r="R86" s="64">
        <f t="shared" si="36"/>
        <v>595.20024295622864</v>
      </c>
      <c r="S86" s="64">
        <f t="shared" si="37"/>
        <v>595.20024295622864</v>
      </c>
      <c r="T86" s="94" t="s">
        <v>127</v>
      </c>
    </row>
    <row r="87" spans="1:20" x14ac:dyDescent="0.25">
      <c r="A87" s="94" t="s">
        <v>636</v>
      </c>
      <c r="B87" s="62" t="s">
        <v>142</v>
      </c>
      <c r="C87" s="170">
        <v>1975</v>
      </c>
      <c r="D87" s="170">
        <v>2007</v>
      </c>
      <c r="E87" s="63" t="s">
        <v>64</v>
      </c>
      <c r="F87" s="170">
        <v>5</v>
      </c>
      <c r="G87" s="170">
        <v>6</v>
      </c>
      <c r="H87" s="64">
        <v>5151.3</v>
      </c>
      <c r="I87" s="64">
        <v>4697.3999999999996</v>
      </c>
      <c r="J87" s="100">
        <v>3731.3</v>
      </c>
      <c r="K87" s="65">
        <v>270</v>
      </c>
      <c r="L87" s="64">
        <v>4345134</v>
      </c>
      <c r="M87" s="64">
        <v>0</v>
      </c>
      <c r="N87" s="64">
        <f t="shared" si="34"/>
        <v>2791748.5949999997</v>
      </c>
      <c r="O87" s="64">
        <v>0</v>
      </c>
      <c r="P87" s="64">
        <f t="shared" si="35"/>
        <v>1553385.4050000003</v>
      </c>
      <c r="Q87" s="64">
        <v>0</v>
      </c>
      <c r="R87" s="64">
        <f t="shared" si="36"/>
        <v>925.00830246519354</v>
      </c>
      <c r="S87" s="64">
        <f t="shared" si="37"/>
        <v>925.00830246519354</v>
      </c>
      <c r="T87" s="94" t="s">
        <v>108</v>
      </c>
    </row>
    <row r="88" spans="1:20" x14ac:dyDescent="0.25">
      <c r="A88" s="94" t="s">
        <v>637</v>
      </c>
      <c r="B88" s="62" t="s">
        <v>143</v>
      </c>
      <c r="C88" s="170">
        <v>1979</v>
      </c>
      <c r="D88" s="170">
        <v>2007</v>
      </c>
      <c r="E88" s="63" t="s">
        <v>64</v>
      </c>
      <c r="F88" s="170">
        <v>5</v>
      </c>
      <c r="G88" s="170">
        <v>8</v>
      </c>
      <c r="H88" s="64">
        <v>5993.4</v>
      </c>
      <c r="I88" s="64">
        <v>5383.8</v>
      </c>
      <c r="J88" s="100">
        <v>5134.1000000000004</v>
      </c>
      <c r="K88" s="65">
        <v>360</v>
      </c>
      <c r="L88" s="64">
        <v>1442145</v>
      </c>
      <c r="M88" s="64">
        <v>0</v>
      </c>
      <c r="N88" s="64">
        <v>950090.5</v>
      </c>
      <c r="O88" s="64">
        <v>0</v>
      </c>
      <c r="P88" s="64">
        <f t="shared" si="35"/>
        <v>492054.5</v>
      </c>
      <c r="Q88" s="64">
        <v>0</v>
      </c>
      <c r="R88" s="64">
        <f t="shared" si="36"/>
        <v>267.86749136297783</v>
      </c>
      <c r="S88" s="64">
        <f t="shared" si="37"/>
        <v>267.86749136297783</v>
      </c>
      <c r="T88" s="94" t="s">
        <v>127</v>
      </c>
    </row>
    <row r="89" spans="1:20" x14ac:dyDescent="0.25">
      <c r="A89" s="94" t="s">
        <v>638</v>
      </c>
      <c r="B89" s="62" t="s">
        <v>144</v>
      </c>
      <c r="C89" s="170">
        <v>1959</v>
      </c>
      <c r="D89" s="170">
        <v>2007</v>
      </c>
      <c r="E89" s="63" t="s">
        <v>31</v>
      </c>
      <c r="F89" s="170">
        <v>4</v>
      </c>
      <c r="G89" s="170">
        <v>3</v>
      </c>
      <c r="H89" s="64">
        <v>1421</v>
      </c>
      <c r="I89" s="64">
        <v>1301.9000000000001</v>
      </c>
      <c r="J89" s="100">
        <v>1220.9000000000001</v>
      </c>
      <c r="K89" s="65">
        <v>108</v>
      </c>
      <c r="L89" s="64">
        <v>3031375</v>
      </c>
      <c r="M89" s="64">
        <v>0</v>
      </c>
      <c r="N89" s="64">
        <f t="shared" si="34"/>
        <v>1947658.4375</v>
      </c>
      <c r="O89" s="64">
        <v>0</v>
      </c>
      <c r="P89" s="64">
        <f t="shared" si="35"/>
        <v>1083716.5625</v>
      </c>
      <c r="Q89" s="64">
        <v>0</v>
      </c>
      <c r="R89" s="64">
        <f t="shared" si="36"/>
        <v>2328.4238420769643</v>
      </c>
      <c r="S89" s="64">
        <f t="shared" si="37"/>
        <v>2328.4238420769643</v>
      </c>
      <c r="T89" s="94" t="s">
        <v>108</v>
      </c>
    </row>
    <row r="90" spans="1:20" x14ac:dyDescent="0.25">
      <c r="A90" s="94" t="s">
        <v>639</v>
      </c>
      <c r="B90" s="62" t="s">
        <v>145</v>
      </c>
      <c r="C90" s="170">
        <v>1960</v>
      </c>
      <c r="D90" s="170">
        <v>1960</v>
      </c>
      <c r="E90" s="63" t="s">
        <v>31</v>
      </c>
      <c r="F90" s="170">
        <v>4</v>
      </c>
      <c r="G90" s="170">
        <v>3</v>
      </c>
      <c r="H90" s="64">
        <v>1961.6</v>
      </c>
      <c r="I90" s="64">
        <v>1841.7</v>
      </c>
      <c r="J90" s="100">
        <v>1423.6</v>
      </c>
      <c r="K90" s="65">
        <v>108</v>
      </c>
      <c r="L90" s="64">
        <v>3031375</v>
      </c>
      <c r="M90" s="64">
        <v>0</v>
      </c>
      <c r="N90" s="64">
        <f t="shared" si="34"/>
        <v>1947658.4375</v>
      </c>
      <c r="O90" s="64">
        <v>0</v>
      </c>
      <c r="P90" s="64">
        <f t="shared" si="35"/>
        <v>1083716.5625</v>
      </c>
      <c r="Q90" s="64">
        <v>0</v>
      </c>
      <c r="R90" s="64">
        <f t="shared" si="36"/>
        <v>1645.9656838790247</v>
      </c>
      <c r="S90" s="64">
        <f t="shared" si="37"/>
        <v>1645.9656838790247</v>
      </c>
      <c r="T90" s="94" t="s">
        <v>108</v>
      </c>
    </row>
    <row r="91" spans="1:20" x14ac:dyDescent="0.25">
      <c r="A91" s="94" t="s">
        <v>640</v>
      </c>
      <c r="B91" s="62" t="s">
        <v>77</v>
      </c>
      <c r="C91" s="170">
        <v>1978</v>
      </c>
      <c r="D91" s="170">
        <v>2007</v>
      </c>
      <c r="E91" s="63" t="s">
        <v>64</v>
      </c>
      <c r="F91" s="170">
        <v>5</v>
      </c>
      <c r="G91" s="170">
        <v>10</v>
      </c>
      <c r="H91" s="64">
        <v>7905.3</v>
      </c>
      <c r="I91" s="64">
        <v>7077.9</v>
      </c>
      <c r="J91" s="100">
        <v>6198.8</v>
      </c>
      <c r="K91" s="65">
        <v>180</v>
      </c>
      <c r="L91" s="64">
        <v>10617032</v>
      </c>
      <c r="M91" s="64">
        <v>0</v>
      </c>
      <c r="N91" s="64">
        <f t="shared" si="34"/>
        <v>6821443.0600000005</v>
      </c>
      <c r="O91" s="64">
        <v>0</v>
      </c>
      <c r="P91" s="64">
        <f t="shared" si="35"/>
        <v>3795588.9399999995</v>
      </c>
      <c r="Q91" s="64">
        <v>0</v>
      </c>
      <c r="R91" s="64">
        <f t="shared" si="36"/>
        <v>1500.0257138416762</v>
      </c>
      <c r="S91" s="64">
        <f t="shared" si="37"/>
        <v>1500.0257138416762</v>
      </c>
      <c r="T91" s="94" t="s">
        <v>108</v>
      </c>
    </row>
    <row r="92" spans="1:20" x14ac:dyDescent="0.25">
      <c r="A92" s="94" t="s">
        <v>641</v>
      </c>
      <c r="B92" s="62" t="s">
        <v>146</v>
      </c>
      <c r="C92" s="170">
        <v>1982</v>
      </c>
      <c r="D92" s="170">
        <v>2012</v>
      </c>
      <c r="E92" s="63" t="s">
        <v>31</v>
      </c>
      <c r="F92" s="170">
        <v>5</v>
      </c>
      <c r="G92" s="170">
        <v>1</v>
      </c>
      <c r="H92" s="64">
        <v>5949.6</v>
      </c>
      <c r="I92" s="64">
        <v>4977</v>
      </c>
      <c r="J92" s="100">
        <v>2714.89</v>
      </c>
      <c r="K92" s="65">
        <v>462</v>
      </c>
      <c r="L92" s="64">
        <v>3747351</v>
      </c>
      <c r="M92" s="64">
        <v>0</v>
      </c>
      <c r="N92" s="64">
        <f t="shared" si="34"/>
        <v>2407673.0175000001</v>
      </c>
      <c r="O92" s="64">
        <v>0</v>
      </c>
      <c r="P92" s="64">
        <f t="shared" si="35"/>
        <v>1339677.9824999999</v>
      </c>
      <c r="Q92" s="64">
        <v>0</v>
      </c>
      <c r="R92" s="64">
        <f t="shared" si="36"/>
        <v>752.93369499698611</v>
      </c>
      <c r="S92" s="64">
        <f t="shared" si="37"/>
        <v>752.93369499698611</v>
      </c>
      <c r="T92" s="94" t="s">
        <v>127</v>
      </c>
    </row>
    <row r="93" spans="1:20" x14ac:dyDescent="0.25">
      <c r="A93" s="94" t="s">
        <v>642</v>
      </c>
      <c r="B93" s="62" t="s">
        <v>147</v>
      </c>
      <c r="C93" s="170">
        <v>1982</v>
      </c>
      <c r="D93" s="170">
        <v>2012</v>
      </c>
      <c r="E93" s="63" t="s">
        <v>31</v>
      </c>
      <c r="F93" s="170">
        <v>5</v>
      </c>
      <c r="G93" s="170">
        <v>1</v>
      </c>
      <c r="H93" s="64">
        <v>6066.3</v>
      </c>
      <c r="I93" s="64">
        <v>5150</v>
      </c>
      <c r="J93" s="100">
        <v>2731.2</v>
      </c>
      <c r="K93" s="65">
        <v>501</v>
      </c>
      <c r="L93" s="64">
        <v>1479216</v>
      </c>
      <c r="M93" s="64">
        <v>0</v>
      </c>
      <c r="N93" s="64">
        <f t="shared" si="34"/>
        <v>950396.28</v>
      </c>
      <c r="O93" s="64">
        <v>0</v>
      </c>
      <c r="P93" s="64">
        <f t="shared" si="35"/>
        <v>528819.72</v>
      </c>
      <c r="Q93" s="64">
        <v>0</v>
      </c>
      <c r="R93" s="64">
        <f t="shared" si="36"/>
        <v>287.22640776699029</v>
      </c>
      <c r="S93" s="64">
        <f t="shared" si="37"/>
        <v>287.22640776699029</v>
      </c>
      <c r="T93" s="94" t="s">
        <v>127</v>
      </c>
    </row>
    <row r="94" spans="1:20" x14ac:dyDescent="0.25">
      <c r="A94" s="94" t="s">
        <v>643</v>
      </c>
      <c r="B94" s="62" t="s">
        <v>148</v>
      </c>
      <c r="C94" s="170">
        <v>1965</v>
      </c>
      <c r="D94" s="170">
        <v>2010</v>
      </c>
      <c r="E94" s="63" t="s">
        <v>31</v>
      </c>
      <c r="F94" s="170">
        <v>4</v>
      </c>
      <c r="G94" s="170">
        <v>4</v>
      </c>
      <c r="H94" s="64">
        <v>3102.9</v>
      </c>
      <c r="I94" s="64">
        <v>2832.9</v>
      </c>
      <c r="J94" s="100">
        <v>2820.75</v>
      </c>
      <c r="K94" s="65">
        <v>192</v>
      </c>
      <c r="L94" s="64">
        <v>1233329</v>
      </c>
      <c r="M94" s="64">
        <v>0</v>
      </c>
      <c r="N94" s="64">
        <f t="shared" si="34"/>
        <v>792413.88250000007</v>
      </c>
      <c r="O94" s="64">
        <v>0</v>
      </c>
      <c r="P94" s="64">
        <f t="shared" si="35"/>
        <v>440915.11749999993</v>
      </c>
      <c r="Q94" s="64">
        <v>0</v>
      </c>
      <c r="R94" s="64">
        <f t="shared" si="36"/>
        <v>435.35917257933568</v>
      </c>
      <c r="S94" s="64">
        <f t="shared" si="37"/>
        <v>435.35917257933568</v>
      </c>
      <c r="T94" s="94" t="s">
        <v>108</v>
      </c>
    </row>
    <row r="95" spans="1:20" x14ac:dyDescent="0.25">
      <c r="A95" s="94" t="s">
        <v>644</v>
      </c>
      <c r="B95" s="62" t="s">
        <v>149</v>
      </c>
      <c r="C95" s="170">
        <v>1983</v>
      </c>
      <c r="D95" s="170">
        <v>2007</v>
      </c>
      <c r="E95" s="63" t="s">
        <v>31</v>
      </c>
      <c r="F95" s="170">
        <v>5</v>
      </c>
      <c r="G95" s="170">
        <v>4</v>
      </c>
      <c r="H95" s="64">
        <v>4555.1000000000004</v>
      </c>
      <c r="I95" s="64">
        <v>4040.2</v>
      </c>
      <c r="J95" s="100">
        <v>3852.4</v>
      </c>
      <c r="K95" s="65">
        <v>240</v>
      </c>
      <c r="L95" s="64">
        <v>3083549</v>
      </c>
      <c r="M95" s="64">
        <v>0</v>
      </c>
      <c r="N95" s="64">
        <f t="shared" si="34"/>
        <v>1981180.2325000002</v>
      </c>
      <c r="O95" s="64">
        <v>0</v>
      </c>
      <c r="P95" s="64">
        <f t="shared" si="35"/>
        <v>1102368.7674999998</v>
      </c>
      <c r="Q95" s="64">
        <v>0</v>
      </c>
      <c r="R95" s="64">
        <f t="shared" si="36"/>
        <v>763.21691995445769</v>
      </c>
      <c r="S95" s="64">
        <f t="shared" si="37"/>
        <v>763.21691995445769</v>
      </c>
      <c r="T95" s="94" t="s">
        <v>127</v>
      </c>
    </row>
    <row r="96" spans="1:20" x14ac:dyDescent="0.25">
      <c r="A96" s="94" t="s">
        <v>645</v>
      </c>
      <c r="B96" s="62" t="s">
        <v>150</v>
      </c>
      <c r="C96" s="170">
        <v>1988</v>
      </c>
      <c r="D96" s="170">
        <v>2007</v>
      </c>
      <c r="E96" s="63" t="s">
        <v>31</v>
      </c>
      <c r="F96" s="170">
        <v>5</v>
      </c>
      <c r="G96" s="170">
        <v>6</v>
      </c>
      <c r="H96" s="64">
        <v>5163.3999999999996</v>
      </c>
      <c r="I96" s="64">
        <v>4560.6000000000004</v>
      </c>
      <c r="J96" s="100">
        <v>3657.1</v>
      </c>
      <c r="K96" s="65">
        <v>270</v>
      </c>
      <c r="L96" s="64">
        <v>4765481</v>
      </c>
      <c r="M96" s="64">
        <v>0</v>
      </c>
      <c r="N96" s="64">
        <f t="shared" si="34"/>
        <v>3061821.5425</v>
      </c>
      <c r="O96" s="64">
        <v>0</v>
      </c>
      <c r="P96" s="64">
        <f t="shared" si="35"/>
        <v>1703659.4575</v>
      </c>
      <c r="Q96" s="64">
        <v>0</v>
      </c>
      <c r="R96" s="64">
        <f t="shared" si="36"/>
        <v>1044.9241327895452</v>
      </c>
      <c r="S96" s="64">
        <f t="shared" si="37"/>
        <v>1044.9241327895452</v>
      </c>
      <c r="T96" s="94" t="s">
        <v>127</v>
      </c>
    </row>
    <row r="97" spans="1:20" x14ac:dyDescent="0.25">
      <c r="A97" s="94" t="s">
        <v>646</v>
      </c>
      <c r="B97" s="62" t="s">
        <v>151</v>
      </c>
      <c r="C97" s="170">
        <v>1972</v>
      </c>
      <c r="D97" s="170">
        <v>2007</v>
      </c>
      <c r="E97" s="63" t="s">
        <v>64</v>
      </c>
      <c r="F97" s="170">
        <v>5</v>
      </c>
      <c r="G97" s="170">
        <v>6</v>
      </c>
      <c r="H97" s="64">
        <v>4930.8</v>
      </c>
      <c r="I97" s="64">
        <v>4436.7</v>
      </c>
      <c r="J97" s="100">
        <v>3677.1</v>
      </c>
      <c r="K97" s="65">
        <v>270</v>
      </c>
      <c r="L97" s="64">
        <v>5785908</v>
      </c>
      <c r="M97" s="64">
        <v>0</v>
      </c>
      <c r="N97" s="64">
        <f t="shared" si="34"/>
        <v>3717445.89</v>
      </c>
      <c r="O97" s="64">
        <v>0</v>
      </c>
      <c r="P97" s="64">
        <f t="shared" si="35"/>
        <v>2068462.1099999999</v>
      </c>
      <c r="Q97" s="64">
        <v>0</v>
      </c>
      <c r="R97" s="64">
        <f t="shared" si="36"/>
        <v>1304.1016972073839</v>
      </c>
      <c r="S97" s="64">
        <f t="shared" si="37"/>
        <v>1304.1016972073839</v>
      </c>
      <c r="T97" s="94" t="s">
        <v>127</v>
      </c>
    </row>
    <row r="98" spans="1:20" x14ac:dyDescent="0.25">
      <c r="A98" s="94" t="s">
        <v>647</v>
      </c>
      <c r="B98" s="62" t="s">
        <v>152</v>
      </c>
      <c r="C98" s="170">
        <v>1964</v>
      </c>
      <c r="D98" s="170">
        <v>2007</v>
      </c>
      <c r="E98" s="63" t="s">
        <v>31</v>
      </c>
      <c r="F98" s="170">
        <v>4</v>
      </c>
      <c r="G98" s="170">
        <v>4</v>
      </c>
      <c r="H98" s="64">
        <v>2455.8000000000002</v>
      </c>
      <c r="I98" s="64">
        <v>2273.8000000000002</v>
      </c>
      <c r="J98" s="100">
        <v>1666.7</v>
      </c>
      <c r="K98" s="65">
        <v>162</v>
      </c>
      <c r="L98" s="64">
        <v>7601678</v>
      </c>
      <c r="M98" s="64">
        <v>0</v>
      </c>
      <c r="N98" s="64">
        <f t="shared" si="34"/>
        <v>4884078.1150000002</v>
      </c>
      <c r="O98" s="64">
        <v>0</v>
      </c>
      <c r="P98" s="64">
        <f t="shared" si="35"/>
        <v>2717599.8849999998</v>
      </c>
      <c r="Q98" s="64">
        <v>0</v>
      </c>
      <c r="R98" s="64">
        <f t="shared" si="36"/>
        <v>3343.1603483155945</v>
      </c>
      <c r="S98" s="64">
        <f t="shared" si="37"/>
        <v>3343.1603483155945</v>
      </c>
      <c r="T98" s="94" t="s">
        <v>127</v>
      </c>
    </row>
    <row r="99" spans="1:20" x14ac:dyDescent="0.25">
      <c r="A99" s="94" t="s">
        <v>648</v>
      </c>
      <c r="B99" s="62" t="s">
        <v>153</v>
      </c>
      <c r="C99" s="170">
        <v>1984</v>
      </c>
      <c r="D99" s="170">
        <v>2007</v>
      </c>
      <c r="E99" s="63" t="s">
        <v>31</v>
      </c>
      <c r="F99" s="170">
        <v>5</v>
      </c>
      <c r="G99" s="170">
        <v>6</v>
      </c>
      <c r="H99" s="64">
        <v>6797.8</v>
      </c>
      <c r="I99" s="64">
        <v>6029.5</v>
      </c>
      <c r="J99" s="100">
        <v>5627.55</v>
      </c>
      <c r="K99" s="65">
        <v>360</v>
      </c>
      <c r="L99" s="64">
        <v>22506070.93</v>
      </c>
      <c r="M99" s="64">
        <v>0</v>
      </c>
      <c r="N99" s="64">
        <f t="shared" si="34"/>
        <v>14460150.572524998</v>
      </c>
      <c r="O99" s="64">
        <v>0</v>
      </c>
      <c r="P99" s="64">
        <f t="shared" si="35"/>
        <v>8045920.3574750014</v>
      </c>
      <c r="Q99" s="64">
        <v>0</v>
      </c>
      <c r="R99" s="64">
        <f t="shared" si="36"/>
        <v>3732.6595787378719</v>
      </c>
      <c r="S99" s="64">
        <f t="shared" si="37"/>
        <v>3732.6595787378719</v>
      </c>
      <c r="T99" s="94" t="s">
        <v>127</v>
      </c>
    </row>
    <row r="100" spans="1:20" x14ac:dyDescent="0.25">
      <c r="A100" s="94" t="s">
        <v>649</v>
      </c>
      <c r="B100" s="62" t="s">
        <v>154</v>
      </c>
      <c r="C100" s="170">
        <v>1963</v>
      </c>
      <c r="D100" s="170">
        <v>2007</v>
      </c>
      <c r="E100" s="63" t="s">
        <v>31</v>
      </c>
      <c r="F100" s="170">
        <v>4</v>
      </c>
      <c r="G100" s="170">
        <v>3</v>
      </c>
      <c r="H100" s="64">
        <v>2460.1999999999998</v>
      </c>
      <c r="I100" s="64">
        <v>2293</v>
      </c>
      <c r="J100" s="100">
        <v>1432.1</v>
      </c>
      <c r="K100" s="65">
        <v>108</v>
      </c>
      <c r="L100" s="64">
        <v>2527230</v>
      </c>
      <c r="M100" s="64">
        <v>0</v>
      </c>
      <c r="N100" s="64">
        <f t="shared" si="34"/>
        <v>1623745.2749999999</v>
      </c>
      <c r="O100" s="64">
        <v>0</v>
      </c>
      <c r="P100" s="64">
        <f t="shared" si="35"/>
        <v>903484.72500000009</v>
      </c>
      <c r="Q100" s="64">
        <v>0</v>
      </c>
      <c r="R100" s="64">
        <f t="shared" si="36"/>
        <v>1102.150021805495</v>
      </c>
      <c r="S100" s="64">
        <f t="shared" si="37"/>
        <v>1102.150021805495</v>
      </c>
      <c r="T100" s="94" t="s">
        <v>127</v>
      </c>
    </row>
    <row r="101" spans="1:20" x14ac:dyDescent="0.25">
      <c r="A101" s="92" t="s">
        <v>197</v>
      </c>
      <c r="B101" s="93" t="s">
        <v>157</v>
      </c>
      <c r="C101" s="88"/>
      <c r="D101" s="88"/>
      <c r="E101" s="88"/>
      <c r="F101" s="88"/>
      <c r="G101" s="88"/>
      <c r="H101" s="55">
        <f>H102</f>
        <v>1686.6</v>
      </c>
      <c r="I101" s="55">
        <f t="shared" ref="I101:Q101" si="38">I102</f>
        <v>1485.3</v>
      </c>
      <c r="J101" s="101">
        <f t="shared" si="38"/>
        <v>1098.5999999999999</v>
      </c>
      <c r="K101" s="90">
        <f t="shared" si="38"/>
        <v>72</v>
      </c>
      <c r="L101" s="55">
        <f t="shared" si="38"/>
        <v>2503524.06</v>
      </c>
      <c r="M101" s="55">
        <f t="shared" si="38"/>
        <v>0</v>
      </c>
      <c r="N101" s="55">
        <f t="shared" si="38"/>
        <v>0</v>
      </c>
      <c r="O101" s="55">
        <f t="shared" si="38"/>
        <v>2503524.06</v>
      </c>
      <c r="P101" s="55">
        <f t="shared" si="38"/>
        <v>0</v>
      </c>
      <c r="Q101" s="55">
        <f t="shared" si="38"/>
        <v>0</v>
      </c>
      <c r="R101" s="55">
        <f t="shared" si="36"/>
        <v>1685.5342759038579</v>
      </c>
      <c r="S101" s="55">
        <f t="shared" si="37"/>
        <v>1685.5342759038579</v>
      </c>
      <c r="T101" s="91"/>
    </row>
    <row r="102" spans="1:20" s="61" customFormat="1" x14ac:dyDescent="0.25">
      <c r="A102" s="92" t="s">
        <v>198</v>
      </c>
      <c r="B102" s="93" t="s">
        <v>158</v>
      </c>
      <c r="C102" s="88"/>
      <c r="D102" s="88"/>
      <c r="E102" s="88"/>
      <c r="F102" s="88"/>
      <c r="G102" s="88"/>
      <c r="H102" s="55">
        <f>SUM(H103:H104)</f>
        <v>1686.6</v>
      </c>
      <c r="I102" s="55">
        <f t="shared" ref="I102:P102" si="39">SUM(I103:I104)</f>
        <v>1485.3</v>
      </c>
      <c r="J102" s="101">
        <f t="shared" si="39"/>
        <v>1098.5999999999999</v>
      </c>
      <c r="K102" s="90">
        <f t="shared" si="39"/>
        <v>72</v>
      </c>
      <c r="L102" s="55">
        <f t="shared" si="39"/>
        <v>2503524.06</v>
      </c>
      <c r="M102" s="55">
        <f t="shared" si="39"/>
        <v>0</v>
      </c>
      <c r="N102" s="55">
        <f t="shared" si="39"/>
        <v>0</v>
      </c>
      <c r="O102" s="55">
        <f t="shared" si="39"/>
        <v>2503524.06</v>
      </c>
      <c r="P102" s="55">
        <f t="shared" si="39"/>
        <v>0</v>
      </c>
      <c r="Q102" s="55">
        <f t="shared" ref="Q102" si="40">SUM(Q103:Q104)</f>
        <v>0</v>
      </c>
      <c r="R102" s="55">
        <f t="shared" si="36"/>
        <v>1685.5342759038579</v>
      </c>
      <c r="S102" s="55">
        <f t="shared" si="37"/>
        <v>1685.5342759038579</v>
      </c>
      <c r="T102" s="91"/>
    </row>
    <row r="103" spans="1:20" x14ac:dyDescent="0.25">
      <c r="A103" s="94" t="s">
        <v>300</v>
      </c>
      <c r="B103" s="70" t="s">
        <v>159</v>
      </c>
      <c r="C103" s="170">
        <v>1981</v>
      </c>
      <c r="D103" s="170">
        <v>1981</v>
      </c>
      <c r="E103" s="63" t="s">
        <v>88</v>
      </c>
      <c r="F103" s="170">
        <v>2</v>
      </c>
      <c r="G103" s="170">
        <v>3</v>
      </c>
      <c r="H103" s="64">
        <v>841.2</v>
      </c>
      <c r="I103" s="64">
        <v>740.4</v>
      </c>
      <c r="J103" s="64">
        <v>410.9</v>
      </c>
      <c r="K103" s="65">
        <v>36</v>
      </c>
      <c r="L103" s="64">
        <v>1251762.03</v>
      </c>
      <c r="M103" s="64">
        <v>0</v>
      </c>
      <c r="N103" s="64">
        <v>0</v>
      </c>
      <c r="O103" s="64">
        <f>L103</f>
        <v>1251762.03</v>
      </c>
      <c r="P103" s="64">
        <v>0</v>
      </c>
      <c r="Q103" s="64">
        <v>0</v>
      </c>
      <c r="R103" s="64">
        <f t="shared" si="36"/>
        <v>1690.6564424635333</v>
      </c>
      <c r="S103" s="64">
        <f t="shared" si="37"/>
        <v>1690.6564424635333</v>
      </c>
      <c r="T103" s="94" t="s">
        <v>127</v>
      </c>
    </row>
    <row r="104" spans="1:20" x14ac:dyDescent="0.25">
      <c r="A104" s="94" t="s">
        <v>302</v>
      </c>
      <c r="B104" s="70" t="s">
        <v>160</v>
      </c>
      <c r="C104" s="170">
        <v>1983</v>
      </c>
      <c r="D104" s="170">
        <v>1983</v>
      </c>
      <c r="E104" s="63" t="s">
        <v>88</v>
      </c>
      <c r="F104" s="170">
        <v>2</v>
      </c>
      <c r="G104" s="170">
        <v>3</v>
      </c>
      <c r="H104" s="64">
        <v>845.4</v>
      </c>
      <c r="I104" s="64">
        <v>744.9</v>
      </c>
      <c r="J104" s="64">
        <v>687.7</v>
      </c>
      <c r="K104" s="65">
        <v>36</v>
      </c>
      <c r="L104" s="64">
        <v>1251762.03</v>
      </c>
      <c r="M104" s="64">
        <v>0</v>
      </c>
      <c r="N104" s="64">
        <v>0</v>
      </c>
      <c r="O104" s="64">
        <f>L104</f>
        <v>1251762.03</v>
      </c>
      <c r="P104" s="64">
        <v>0</v>
      </c>
      <c r="Q104" s="64">
        <v>0</v>
      </c>
      <c r="R104" s="64">
        <f t="shared" si="36"/>
        <v>1680.4430527587597</v>
      </c>
      <c r="S104" s="64">
        <f t="shared" si="37"/>
        <v>1680.4430527587597</v>
      </c>
      <c r="T104" s="94" t="s">
        <v>127</v>
      </c>
    </row>
    <row r="105" spans="1:20" x14ac:dyDescent="0.25">
      <c r="A105" s="92" t="s">
        <v>199</v>
      </c>
      <c r="B105" s="93" t="s">
        <v>26</v>
      </c>
      <c r="C105" s="88"/>
      <c r="D105" s="88"/>
      <c r="E105" s="88"/>
      <c r="F105" s="88"/>
      <c r="G105" s="88"/>
      <c r="H105" s="55">
        <f>H106+H108+H110</f>
        <v>12660.7</v>
      </c>
      <c r="I105" s="55">
        <f t="shared" ref="I105:P105" si="41">I106+I108+I110</f>
        <v>11276.2</v>
      </c>
      <c r="J105" s="101">
        <f t="shared" si="41"/>
        <v>6973.75</v>
      </c>
      <c r="K105" s="90">
        <f t="shared" si="41"/>
        <v>633</v>
      </c>
      <c r="L105" s="55">
        <f t="shared" si="41"/>
        <v>6045530</v>
      </c>
      <c r="M105" s="55">
        <f t="shared" si="41"/>
        <v>0</v>
      </c>
      <c r="N105" s="55">
        <f t="shared" si="41"/>
        <v>4327390.3739999998</v>
      </c>
      <c r="O105" s="55">
        <f t="shared" si="41"/>
        <v>0</v>
      </c>
      <c r="P105" s="55">
        <f t="shared" si="41"/>
        <v>1718139.6259999999</v>
      </c>
      <c r="Q105" s="55">
        <f t="shared" ref="Q105" si="42">Q106+Q108+Q110</f>
        <v>0</v>
      </c>
      <c r="R105" s="55">
        <f>L105/I105</f>
        <v>536.13185292917819</v>
      </c>
      <c r="S105" s="55">
        <f t="shared" ref="S105:S114" si="43">R105</f>
        <v>536.13185292917819</v>
      </c>
      <c r="T105" s="91"/>
    </row>
    <row r="106" spans="1:20" s="61" customFormat="1" x14ac:dyDescent="0.25">
      <c r="A106" s="92" t="s">
        <v>200</v>
      </c>
      <c r="B106" s="93" t="s">
        <v>28</v>
      </c>
      <c r="C106" s="88"/>
      <c r="D106" s="88"/>
      <c r="E106" s="88"/>
      <c r="F106" s="88"/>
      <c r="G106" s="88"/>
      <c r="H106" s="55">
        <f>H107</f>
        <v>1598.5</v>
      </c>
      <c r="I106" s="55">
        <f t="shared" ref="I106:Q106" si="44">I107</f>
        <v>1467.7</v>
      </c>
      <c r="J106" s="55">
        <f t="shared" si="44"/>
        <v>724.8</v>
      </c>
      <c r="K106" s="90">
        <f t="shared" si="44"/>
        <v>72</v>
      </c>
      <c r="L106" s="55">
        <f t="shared" si="44"/>
        <v>1021508</v>
      </c>
      <c r="M106" s="55">
        <f t="shared" si="44"/>
        <v>0</v>
      </c>
      <c r="N106" s="55">
        <f t="shared" si="44"/>
        <v>731195.4264</v>
      </c>
      <c r="O106" s="55">
        <f t="shared" si="44"/>
        <v>0</v>
      </c>
      <c r="P106" s="55">
        <f t="shared" si="44"/>
        <v>290312.5736</v>
      </c>
      <c r="Q106" s="55">
        <f t="shared" si="44"/>
        <v>0</v>
      </c>
      <c r="R106" s="55">
        <f>L106/I106</f>
        <v>695.99236901274105</v>
      </c>
      <c r="S106" s="55">
        <f t="shared" si="43"/>
        <v>695.99236901274105</v>
      </c>
      <c r="T106" s="91"/>
    </row>
    <row r="107" spans="1:20" x14ac:dyDescent="0.25">
      <c r="A107" s="96" t="s">
        <v>201</v>
      </c>
      <c r="B107" s="62" t="s">
        <v>30</v>
      </c>
      <c r="C107" s="170">
        <v>1983</v>
      </c>
      <c r="D107" s="170">
        <v>2007</v>
      </c>
      <c r="E107" s="63" t="s">
        <v>31</v>
      </c>
      <c r="F107" s="170">
        <v>4</v>
      </c>
      <c r="G107" s="170">
        <v>2</v>
      </c>
      <c r="H107" s="64">
        <v>1598.5</v>
      </c>
      <c r="I107" s="64">
        <v>1467.7</v>
      </c>
      <c r="J107" s="64">
        <v>724.8</v>
      </c>
      <c r="K107" s="65">
        <v>72</v>
      </c>
      <c r="L107" s="64">
        <v>1021508</v>
      </c>
      <c r="M107" s="64">
        <v>0</v>
      </c>
      <c r="N107" s="64">
        <f>L107/100*71.58</f>
        <v>731195.4264</v>
      </c>
      <c r="O107" s="64">
        <v>0</v>
      </c>
      <c r="P107" s="64">
        <f>L107-N107</f>
        <v>290312.5736</v>
      </c>
      <c r="Q107" s="64">
        <v>0</v>
      </c>
      <c r="R107" s="64">
        <f>L107/I107</f>
        <v>695.99236901274105</v>
      </c>
      <c r="S107" s="64">
        <f t="shared" si="43"/>
        <v>695.99236901274105</v>
      </c>
      <c r="T107" s="67">
        <v>42369</v>
      </c>
    </row>
    <row r="108" spans="1:20" s="61" customFormat="1" x14ac:dyDescent="0.25">
      <c r="A108" s="92" t="s">
        <v>482</v>
      </c>
      <c r="B108" s="93" t="s">
        <v>115</v>
      </c>
      <c r="C108" s="88"/>
      <c r="D108" s="88"/>
      <c r="E108" s="88"/>
      <c r="F108" s="88"/>
      <c r="G108" s="88"/>
      <c r="H108" s="55">
        <f>H109</f>
        <v>6369</v>
      </c>
      <c r="I108" s="55">
        <f t="shared" ref="I108:Q108" si="45">I109</f>
        <v>5617.7</v>
      </c>
      <c r="J108" s="55">
        <f t="shared" si="45"/>
        <v>2710.5</v>
      </c>
      <c r="K108" s="90">
        <f t="shared" si="45"/>
        <v>324</v>
      </c>
      <c r="L108" s="55">
        <f t="shared" si="45"/>
        <v>2564707</v>
      </c>
      <c r="M108" s="55">
        <f t="shared" si="45"/>
        <v>0</v>
      </c>
      <c r="N108" s="55">
        <f t="shared" si="45"/>
        <v>1835817.2705999999</v>
      </c>
      <c r="O108" s="55">
        <f t="shared" si="45"/>
        <v>0</v>
      </c>
      <c r="P108" s="55">
        <f t="shared" si="45"/>
        <v>728889.72940000007</v>
      </c>
      <c r="Q108" s="55">
        <f t="shared" si="45"/>
        <v>0</v>
      </c>
      <c r="R108" s="55">
        <f>L108/I108</f>
        <v>456.54039909571532</v>
      </c>
      <c r="S108" s="55">
        <f t="shared" si="43"/>
        <v>456.54039909571532</v>
      </c>
      <c r="T108" s="91"/>
    </row>
    <row r="109" spans="1:20" x14ac:dyDescent="0.25">
      <c r="A109" s="96" t="s">
        <v>483</v>
      </c>
      <c r="B109" s="62" t="s">
        <v>116</v>
      </c>
      <c r="C109" s="170">
        <v>1985</v>
      </c>
      <c r="D109" s="170">
        <v>2011</v>
      </c>
      <c r="E109" s="63" t="s">
        <v>64</v>
      </c>
      <c r="F109" s="170">
        <v>5</v>
      </c>
      <c r="G109" s="170">
        <v>8</v>
      </c>
      <c r="H109" s="64">
        <v>6369</v>
      </c>
      <c r="I109" s="64">
        <v>5617.7</v>
      </c>
      <c r="J109" s="64">
        <v>2710.5</v>
      </c>
      <c r="K109" s="65">
        <v>324</v>
      </c>
      <c r="L109" s="64">
        <v>2564707</v>
      </c>
      <c r="M109" s="64">
        <v>0</v>
      </c>
      <c r="N109" s="64">
        <f>L109/100*71.58</f>
        <v>1835817.2705999999</v>
      </c>
      <c r="O109" s="64">
        <v>0</v>
      </c>
      <c r="P109" s="64">
        <f>L109-N109</f>
        <v>728889.72940000007</v>
      </c>
      <c r="Q109" s="64">
        <v>0</v>
      </c>
      <c r="R109" s="64">
        <f>L109/I109</f>
        <v>456.54039909571532</v>
      </c>
      <c r="S109" s="64">
        <f t="shared" si="43"/>
        <v>456.54039909571532</v>
      </c>
      <c r="T109" s="67">
        <v>42735</v>
      </c>
    </row>
    <row r="110" spans="1:20" s="61" customFormat="1" x14ac:dyDescent="0.25">
      <c r="A110" s="92" t="s">
        <v>484</v>
      </c>
      <c r="B110" s="93" t="s">
        <v>163</v>
      </c>
      <c r="C110" s="88"/>
      <c r="D110" s="88"/>
      <c r="E110" s="88"/>
      <c r="F110" s="88"/>
      <c r="G110" s="88"/>
      <c r="H110" s="55">
        <f>SUM(H111:H111)</f>
        <v>4693.2</v>
      </c>
      <c r="I110" s="55">
        <f t="shared" ref="I110:Q110" si="46">SUM(I111:I111)</f>
        <v>4190.8</v>
      </c>
      <c r="J110" s="55">
        <f t="shared" si="46"/>
        <v>3538.45</v>
      </c>
      <c r="K110" s="90">
        <f t="shared" si="46"/>
        <v>237</v>
      </c>
      <c r="L110" s="55">
        <f t="shared" si="46"/>
        <v>2459315</v>
      </c>
      <c r="M110" s="55">
        <f t="shared" si="46"/>
        <v>0</v>
      </c>
      <c r="N110" s="55">
        <f t="shared" si="46"/>
        <v>1760377.6770000001</v>
      </c>
      <c r="O110" s="55">
        <f t="shared" si="46"/>
        <v>0</v>
      </c>
      <c r="P110" s="55">
        <f t="shared" si="46"/>
        <v>698937.32299999986</v>
      </c>
      <c r="Q110" s="55">
        <f t="shared" si="46"/>
        <v>0</v>
      </c>
      <c r="R110" s="55">
        <f>L110/H110</f>
        <v>524.01666240518193</v>
      </c>
      <c r="S110" s="55">
        <f t="shared" si="43"/>
        <v>524.01666240518193</v>
      </c>
      <c r="T110" s="91"/>
    </row>
    <row r="111" spans="1:20" x14ac:dyDescent="0.25">
      <c r="A111" s="96" t="s">
        <v>485</v>
      </c>
      <c r="B111" s="62" t="s">
        <v>164</v>
      </c>
      <c r="C111" s="170">
        <v>1986</v>
      </c>
      <c r="D111" s="170">
        <v>1986</v>
      </c>
      <c r="E111" s="63" t="s">
        <v>64</v>
      </c>
      <c r="F111" s="170">
        <v>5</v>
      </c>
      <c r="G111" s="170">
        <v>6</v>
      </c>
      <c r="H111" s="64">
        <v>4693.2</v>
      </c>
      <c r="I111" s="64">
        <v>4190.8</v>
      </c>
      <c r="J111" s="64">
        <v>3538.45</v>
      </c>
      <c r="K111" s="65">
        <v>237</v>
      </c>
      <c r="L111" s="64">
        <v>2459315</v>
      </c>
      <c r="M111" s="64">
        <v>0</v>
      </c>
      <c r="N111" s="64">
        <f>L111/100*71.58</f>
        <v>1760377.6770000001</v>
      </c>
      <c r="O111" s="64">
        <v>0</v>
      </c>
      <c r="P111" s="64">
        <f>L111-N111</f>
        <v>698937.32299999986</v>
      </c>
      <c r="Q111" s="64">
        <v>0</v>
      </c>
      <c r="R111" s="64">
        <f>L111/H111</f>
        <v>524.01666240518193</v>
      </c>
      <c r="S111" s="64">
        <f t="shared" si="43"/>
        <v>524.01666240518193</v>
      </c>
      <c r="T111" s="67">
        <v>42369</v>
      </c>
    </row>
    <row r="112" spans="1:20" x14ac:dyDescent="0.25">
      <c r="A112" s="92" t="s">
        <v>202</v>
      </c>
      <c r="B112" s="93" t="s">
        <v>85</v>
      </c>
      <c r="C112" s="88"/>
      <c r="D112" s="88"/>
      <c r="E112" s="88"/>
      <c r="F112" s="88"/>
      <c r="G112" s="88"/>
      <c r="H112" s="55">
        <f>H113+H115</f>
        <v>3239.5</v>
      </c>
      <c r="I112" s="55">
        <f t="shared" ref="I112:P112" si="47">I113+I115</f>
        <v>2970.7000000000003</v>
      </c>
      <c r="J112" s="101">
        <f t="shared" si="47"/>
        <v>773.8</v>
      </c>
      <c r="K112" s="90">
        <f t="shared" si="47"/>
        <v>213</v>
      </c>
      <c r="L112" s="55">
        <f t="shared" si="47"/>
        <v>7867485</v>
      </c>
      <c r="M112" s="55">
        <f t="shared" si="47"/>
        <v>0</v>
      </c>
      <c r="N112" s="55">
        <f t="shared" si="47"/>
        <v>5532415.4519999996</v>
      </c>
      <c r="O112" s="55">
        <f t="shared" si="47"/>
        <v>0</v>
      </c>
      <c r="P112" s="55">
        <f t="shared" si="47"/>
        <v>2335069.5480000004</v>
      </c>
      <c r="Q112" s="55">
        <f t="shared" ref="Q112" si="48">Q113+Q115</f>
        <v>0</v>
      </c>
      <c r="R112" s="55">
        <f t="shared" ref="R112:R118" si="49">L112/I112</f>
        <v>2648.3606557377047</v>
      </c>
      <c r="S112" s="55">
        <f t="shared" si="43"/>
        <v>2648.3606557377047</v>
      </c>
      <c r="T112" s="91"/>
    </row>
    <row r="113" spans="1:20" s="61" customFormat="1" x14ac:dyDescent="0.25">
      <c r="A113" s="92" t="s">
        <v>203</v>
      </c>
      <c r="B113" s="93" t="s">
        <v>86</v>
      </c>
      <c r="C113" s="88"/>
      <c r="D113" s="88"/>
      <c r="E113" s="88"/>
      <c r="F113" s="88"/>
      <c r="G113" s="88"/>
      <c r="H113" s="55">
        <f>H114</f>
        <v>578</v>
      </c>
      <c r="I113" s="55">
        <f t="shared" ref="I113:J113" si="50">I114</f>
        <v>515.4</v>
      </c>
      <c r="J113" s="55">
        <f t="shared" si="50"/>
        <v>432.7</v>
      </c>
      <c r="K113" s="90">
        <f t="shared" ref="K113:Q113" si="51">SUM(K114:K114)</f>
        <v>36</v>
      </c>
      <c r="L113" s="55">
        <f t="shared" si="51"/>
        <v>2349774</v>
      </c>
      <c r="M113" s="55">
        <f t="shared" si="51"/>
        <v>0</v>
      </c>
      <c r="N113" s="55">
        <f t="shared" si="51"/>
        <v>1652361.0767999999</v>
      </c>
      <c r="O113" s="55">
        <f t="shared" si="51"/>
        <v>0</v>
      </c>
      <c r="P113" s="55">
        <f t="shared" si="51"/>
        <v>697412.92320000008</v>
      </c>
      <c r="Q113" s="55">
        <f t="shared" si="51"/>
        <v>0</v>
      </c>
      <c r="R113" s="55">
        <f t="shared" si="49"/>
        <v>4559.1268917345751</v>
      </c>
      <c r="S113" s="55">
        <f t="shared" si="43"/>
        <v>4559.1268917345751</v>
      </c>
      <c r="T113" s="91"/>
    </row>
    <row r="114" spans="1:20" s="4" customFormat="1" x14ac:dyDescent="0.25">
      <c r="A114" s="96" t="s">
        <v>204</v>
      </c>
      <c r="B114" s="102" t="s">
        <v>87</v>
      </c>
      <c r="C114" s="103">
        <v>1968</v>
      </c>
      <c r="D114" s="103">
        <v>2007</v>
      </c>
      <c r="E114" s="104" t="s">
        <v>88</v>
      </c>
      <c r="F114" s="103">
        <v>2</v>
      </c>
      <c r="G114" s="103">
        <v>3</v>
      </c>
      <c r="H114" s="105">
        <v>578</v>
      </c>
      <c r="I114" s="105">
        <v>515.4</v>
      </c>
      <c r="J114" s="64">
        <v>432.7</v>
      </c>
      <c r="K114" s="106">
        <v>36</v>
      </c>
      <c r="L114" s="105">
        <v>2349774</v>
      </c>
      <c r="M114" s="64">
        <v>0</v>
      </c>
      <c r="N114" s="105">
        <f>L114/100*70.32</f>
        <v>1652361.0767999999</v>
      </c>
      <c r="O114" s="64">
        <v>0</v>
      </c>
      <c r="P114" s="105">
        <f>L114-N114</f>
        <v>697412.92320000008</v>
      </c>
      <c r="Q114" s="64">
        <v>0</v>
      </c>
      <c r="R114" s="105">
        <f t="shared" si="49"/>
        <v>4559.1268917345751</v>
      </c>
      <c r="S114" s="105">
        <f t="shared" si="43"/>
        <v>4559.1268917345751</v>
      </c>
      <c r="T114" s="107">
        <v>42004</v>
      </c>
    </row>
    <row r="115" spans="1:20" s="61" customFormat="1" x14ac:dyDescent="0.25">
      <c r="A115" s="92" t="s">
        <v>205</v>
      </c>
      <c r="B115" s="93" t="s">
        <v>165</v>
      </c>
      <c r="C115" s="88"/>
      <c r="D115" s="88"/>
      <c r="E115" s="88"/>
      <c r="F115" s="88"/>
      <c r="G115" s="88"/>
      <c r="H115" s="55">
        <f>SUM(H116:H118)</f>
        <v>2661.5</v>
      </c>
      <c r="I115" s="55">
        <f t="shared" ref="I115:Q115" si="52">SUM(I116:I118)</f>
        <v>2455.3000000000002</v>
      </c>
      <c r="J115" s="55">
        <f t="shared" si="52"/>
        <v>341.1</v>
      </c>
      <c r="K115" s="90">
        <f t="shared" si="52"/>
        <v>177</v>
      </c>
      <c r="L115" s="55">
        <f t="shared" si="52"/>
        <v>5517711</v>
      </c>
      <c r="M115" s="55">
        <f t="shared" si="52"/>
        <v>0</v>
      </c>
      <c r="N115" s="55">
        <f t="shared" si="52"/>
        <v>3880054.3751999992</v>
      </c>
      <c r="O115" s="55">
        <f t="shared" si="52"/>
        <v>0</v>
      </c>
      <c r="P115" s="55">
        <f t="shared" si="52"/>
        <v>1637656.6248000006</v>
      </c>
      <c r="Q115" s="55">
        <f t="shared" si="52"/>
        <v>0</v>
      </c>
      <c r="R115" s="55">
        <f t="shared" si="49"/>
        <v>2247.2655072699872</v>
      </c>
      <c r="S115" s="55">
        <f t="shared" ref="S115:S118" si="53">L115/I115</f>
        <v>2247.2655072699872</v>
      </c>
      <c r="T115" s="91"/>
    </row>
    <row r="116" spans="1:20" x14ac:dyDescent="0.25">
      <c r="A116" s="94" t="s">
        <v>206</v>
      </c>
      <c r="B116" s="62" t="s">
        <v>166</v>
      </c>
      <c r="C116" s="170">
        <v>1970</v>
      </c>
      <c r="D116" s="170">
        <v>2007</v>
      </c>
      <c r="E116" s="63" t="s">
        <v>88</v>
      </c>
      <c r="F116" s="170">
        <v>2</v>
      </c>
      <c r="G116" s="170">
        <v>2</v>
      </c>
      <c r="H116" s="64">
        <v>531.6</v>
      </c>
      <c r="I116" s="64">
        <v>490.6</v>
      </c>
      <c r="J116" s="64">
        <v>25.7</v>
      </c>
      <c r="K116" s="65">
        <v>36</v>
      </c>
      <c r="L116" s="64">
        <v>1154389</v>
      </c>
      <c r="M116" s="64">
        <v>0</v>
      </c>
      <c r="N116" s="64">
        <f>L116/100*70.32</f>
        <v>811766.34479999985</v>
      </c>
      <c r="O116" s="64">
        <v>0</v>
      </c>
      <c r="P116" s="64">
        <f>L116-N116</f>
        <v>342622.65520000015</v>
      </c>
      <c r="Q116" s="64">
        <v>0</v>
      </c>
      <c r="R116" s="64">
        <f t="shared" si="49"/>
        <v>2353.0146759070526</v>
      </c>
      <c r="S116" s="64">
        <f t="shared" si="53"/>
        <v>2353.0146759070526</v>
      </c>
      <c r="T116" s="67">
        <v>42004</v>
      </c>
    </row>
    <row r="117" spans="1:20" x14ac:dyDescent="0.25">
      <c r="A117" s="94" t="s">
        <v>650</v>
      </c>
      <c r="B117" s="62" t="s">
        <v>167</v>
      </c>
      <c r="C117" s="170">
        <v>1970</v>
      </c>
      <c r="D117" s="170">
        <v>2007</v>
      </c>
      <c r="E117" s="63" t="s">
        <v>88</v>
      </c>
      <c r="F117" s="170">
        <v>2</v>
      </c>
      <c r="G117" s="170">
        <v>4</v>
      </c>
      <c r="H117" s="64">
        <v>1065.2</v>
      </c>
      <c r="I117" s="64">
        <v>981.2</v>
      </c>
      <c r="J117" s="64">
        <v>92</v>
      </c>
      <c r="K117" s="65">
        <v>72</v>
      </c>
      <c r="L117" s="64">
        <v>2181661</v>
      </c>
      <c r="M117" s="64">
        <v>0</v>
      </c>
      <c r="N117" s="64">
        <f t="shared" ref="N117:N118" si="54">L117/100*70.32</f>
        <v>1534144.0151999998</v>
      </c>
      <c r="O117" s="64">
        <v>0</v>
      </c>
      <c r="P117" s="64">
        <f t="shared" ref="P117:P118" si="55">L117-N117</f>
        <v>647516.98480000021</v>
      </c>
      <c r="Q117" s="64">
        <v>0</v>
      </c>
      <c r="R117" s="64">
        <f t="shared" si="49"/>
        <v>2223.4620872401142</v>
      </c>
      <c r="S117" s="64">
        <f t="shared" si="53"/>
        <v>2223.4620872401142</v>
      </c>
      <c r="T117" s="67">
        <v>42004</v>
      </c>
    </row>
    <row r="118" spans="1:20" x14ac:dyDescent="0.25">
      <c r="A118" s="94" t="s">
        <v>651</v>
      </c>
      <c r="B118" s="62" t="s">
        <v>168</v>
      </c>
      <c r="C118" s="170">
        <v>1969</v>
      </c>
      <c r="D118" s="170">
        <v>2007</v>
      </c>
      <c r="E118" s="63" t="s">
        <v>88</v>
      </c>
      <c r="F118" s="170">
        <v>2</v>
      </c>
      <c r="G118" s="170">
        <v>4</v>
      </c>
      <c r="H118" s="64">
        <v>1064.7</v>
      </c>
      <c r="I118" s="64">
        <v>983.5</v>
      </c>
      <c r="J118" s="64">
        <v>223.4</v>
      </c>
      <c r="K118" s="65">
        <v>69</v>
      </c>
      <c r="L118" s="64">
        <v>2181661</v>
      </c>
      <c r="M118" s="64">
        <v>0</v>
      </c>
      <c r="N118" s="64">
        <f t="shared" si="54"/>
        <v>1534144.0151999998</v>
      </c>
      <c r="O118" s="64">
        <v>0</v>
      </c>
      <c r="P118" s="64">
        <f t="shared" si="55"/>
        <v>647516.98480000021</v>
      </c>
      <c r="Q118" s="64">
        <v>0</v>
      </c>
      <c r="R118" s="64">
        <f t="shared" si="49"/>
        <v>2218.2623284189121</v>
      </c>
      <c r="S118" s="64">
        <f t="shared" si="53"/>
        <v>2218.2623284189121</v>
      </c>
      <c r="T118" s="67">
        <v>42004</v>
      </c>
    </row>
    <row r="119" spans="1:20" x14ac:dyDescent="0.25">
      <c r="A119" s="215" t="s">
        <v>598</v>
      </c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7"/>
    </row>
    <row r="120" spans="1:20" x14ac:dyDescent="0.25">
      <c r="A120" s="168" t="s">
        <v>446</v>
      </c>
      <c r="B120" s="169"/>
      <c r="C120" s="88"/>
      <c r="D120" s="88"/>
      <c r="E120" s="88"/>
      <c r="F120" s="88"/>
      <c r="G120" s="88"/>
      <c r="H120" s="55">
        <f t="shared" ref="H120:Q120" si="56">H121+H124+H127+H134+H138</f>
        <v>11742.06</v>
      </c>
      <c r="I120" s="55">
        <f t="shared" si="56"/>
        <v>10703.000000000002</v>
      </c>
      <c r="J120" s="55">
        <f t="shared" si="56"/>
        <v>5030.3</v>
      </c>
      <c r="K120" s="90">
        <f t="shared" si="56"/>
        <v>500</v>
      </c>
      <c r="L120" s="55">
        <f>L121+L124+L127+L134+L138</f>
        <v>27952517.420000002</v>
      </c>
      <c r="M120" s="55">
        <f t="shared" si="56"/>
        <v>16200580.41</v>
      </c>
      <c r="N120" s="55">
        <f t="shared" si="56"/>
        <v>11523811.970000001</v>
      </c>
      <c r="O120" s="55">
        <f t="shared" si="56"/>
        <v>0</v>
      </c>
      <c r="P120" s="55">
        <f t="shared" si="56"/>
        <v>228125.04</v>
      </c>
      <c r="Q120" s="55">
        <f t="shared" si="56"/>
        <v>0</v>
      </c>
      <c r="R120" s="55">
        <f t="shared" ref="R120" si="57">L120/I120</f>
        <v>2611.6525665701201</v>
      </c>
      <c r="S120" s="55">
        <v>11302.12</v>
      </c>
      <c r="T120" s="91"/>
    </row>
    <row r="121" spans="1:20" x14ac:dyDescent="0.25">
      <c r="A121" s="92">
        <v>1</v>
      </c>
      <c r="B121" s="93" t="s">
        <v>207</v>
      </c>
      <c r="C121" s="88" t="s">
        <v>563</v>
      </c>
      <c r="D121" s="88" t="s">
        <v>563</v>
      </c>
      <c r="E121" s="88" t="s">
        <v>563</v>
      </c>
      <c r="F121" s="88" t="s">
        <v>563</v>
      </c>
      <c r="G121" s="88" t="s">
        <v>563</v>
      </c>
      <c r="H121" s="55">
        <v>522.5</v>
      </c>
      <c r="I121" s="55">
        <v>461.9</v>
      </c>
      <c r="J121" s="55">
        <v>46</v>
      </c>
      <c r="K121" s="90">
        <v>20</v>
      </c>
      <c r="L121" s="55">
        <f>L122</f>
        <v>2100741</v>
      </c>
      <c r="M121" s="55">
        <f>M122</f>
        <v>1217536</v>
      </c>
      <c r="N121" s="55">
        <f>N122</f>
        <v>866245</v>
      </c>
      <c r="O121" s="55">
        <v>0</v>
      </c>
      <c r="P121" s="55">
        <f>P122</f>
        <v>16960</v>
      </c>
      <c r="Q121" s="55">
        <v>0</v>
      </c>
      <c r="R121" s="55">
        <f>R122</f>
        <v>4548.04</v>
      </c>
      <c r="S121" s="55">
        <v>5840.93</v>
      </c>
      <c r="T121" s="91" t="s">
        <v>563</v>
      </c>
    </row>
    <row r="122" spans="1:20" s="61" customFormat="1" x14ac:dyDescent="0.25">
      <c r="A122" s="92" t="s">
        <v>27</v>
      </c>
      <c r="B122" s="93" t="s">
        <v>208</v>
      </c>
      <c r="C122" s="88" t="s">
        <v>563</v>
      </c>
      <c r="D122" s="88" t="s">
        <v>563</v>
      </c>
      <c r="E122" s="88" t="s">
        <v>563</v>
      </c>
      <c r="F122" s="88" t="s">
        <v>563</v>
      </c>
      <c r="G122" s="88" t="s">
        <v>563</v>
      </c>
      <c r="H122" s="55">
        <v>522.5</v>
      </c>
      <c r="I122" s="55">
        <v>461.9</v>
      </c>
      <c r="J122" s="108">
        <v>46</v>
      </c>
      <c r="K122" s="90">
        <v>20</v>
      </c>
      <c r="L122" s="55">
        <v>2100741</v>
      </c>
      <c r="M122" s="55">
        <v>1217536</v>
      </c>
      <c r="N122" s="55">
        <v>866245</v>
      </c>
      <c r="O122" s="55">
        <v>0</v>
      </c>
      <c r="P122" s="55">
        <v>16960</v>
      </c>
      <c r="Q122" s="55">
        <v>0</v>
      </c>
      <c r="R122" s="55">
        <v>4548.04</v>
      </c>
      <c r="S122" s="55">
        <v>5840.93</v>
      </c>
      <c r="T122" s="91" t="s">
        <v>563</v>
      </c>
    </row>
    <row r="123" spans="1:20" x14ac:dyDescent="0.25">
      <c r="A123" s="94" t="s">
        <v>29</v>
      </c>
      <c r="B123" s="62" t="s">
        <v>209</v>
      </c>
      <c r="C123" s="170">
        <v>1968</v>
      </c>
      <c r="D123" s="170"/>
      <c r="E123" s="63" t="s">
        <v>174</v>
      </c>
      <c r="F123" s="170">
        <v>2</v>
      </c>
      <c r="G123" s="170">
        <v>3</v>
      </c>
      <c r="H123" s="174">
        <v>522.5</v>
      </c>
      <c r="I123" s="174">
        <v>461.9</v>
      </c>
      <c r="J123" s="174">
        <v>46</v>
      </c>
      <c r="K123" s="175">
        <v>20</v>
      </c>
      <c r="L123" s="176">
        <v>2100741</v>
      </c>
      <c r="M123" s="177">
        <v>1217536</v>
      </c>
      <c r="N123" s="174">
        <v>866245</v>
      </c>
      <c r="O123" s="174">
        <v>0</v>
      </c>
      <c r="P123" s="174">
        <v>16960</v>
      </c>
      <c r="Q123" s="178"/>
      <c r="R123" s="174">
        <v>4548.04</v>
      </c>
      <c r="S123" s="179">
        <v>5840.93</v>
      </c>
      <c r="T123" s="180" t="s">
        <v>930</v>
      </c>
    </row>
    <row r="124" spans="1:20" x14ac:dyDescent="0.25">
      <c r="A124" s="92" t="s">
        <v>175</v>
      </c>
      <c r="B124" s="93" t="s">
        <v>170</v>
      </c>
      <c r="C124" s="88" t="s">
        <v>563</v>
      </c>
      <c r="D124" s="88" t="s">
        <v>563</v>
      </c>
      <c r="E124" s="88" t="s">
        <v>563</v>
      </c>
      <c r="F124" s="88" t="s">
        <v>563</v>
      </c>
      <c r="G124" s="88" t="s">
        <v>563</v>
      </c>
      <c r="H124" s="55">
        <v>533.9</v>
      </c>
      <c r="I124" s="55">
        <v>495</v>
      </c>
      <c r="J124" s="55">
        <v>285.8</v>
      </c>
      <c r="K124" s="90">
        <v>21</v>
      </c>
      <c r="L124" s="55">
        <f>L125</f>
        <v>3839309.73</v>
      </c>
      <c r="M124" s="55">
        <f>M125</f>
        <v>2225167.5299999998</v>
      </c>
      <c r="N124" s="55">
        <f>N125</f>
        <v>1583147.16</v>
      </c>
      <c r="O124" s="55">
        <v>0</v>
      </c>
      <c r="P124" s="55">
        <f>P125</f>
        <v>30995.040000000001</v>
      </c>
      <c r="Q124" s="55">
        <v>0</v>
      </c>
      <c r="R124" s="55">
        <v>7756.18</v>
      </c>
      <c r="S124" s="55">
        <v>11302.121212121212</v>
      </c>
      <c r="T124" s="91" t="s">
        <v>563</v>
      </c>
    </row>
    <row r="125" spans="1:20" s="61" customFormat="1" x14ac:dyDescent="0.25">
      <c r="A125" s="92" t="s">
        <v>176</v>
      </c>
      <c r="B125" s="93" t="s">
        <v>171</v>
      </c>
      <c r="C125" s="88" t="s">
        <v>563</v>
      </c>
      <c r="D125" s="88" t="s">
        <v>563</v>
      </c>
      <c r="E125" s="88" t="s">
        <v>563</v>
      </c>
      <c r="F125" s="88" t="s">
        <v>563</v>
      </c>
      <c r="G125" s="88" t="s">
        <v>563</v>
      </c>
      <c r="H125" s="55">
        <v>533.9</v>
      </c>
      <c r="I125" s="55">
        <v>495</v>
      </c>
      <c r="J125" s="55">
        <v>285.8</v>
      </c>
      <c r="K125" s="90">
        <v>21</v>
      </c>
      <c r="L125" s="55">
        <v>3839309.73</v>
      </c>
      <c r="M125" s="55">
        <v>2225167.5299999998</v>
      </c>
      <c r="N125" s="55">
        <v>1583147.16</v>
      </c>
      <c r="O125" s="55">
        <v>0</v>
      </c>
      <c r="P125" s="55">
        <v>30995.040000000001</v>
      </c>
      <c r="Q125" s="55">
        <v>0</v>
      </c>
      <c r="R125" s="55">
        <v>7756.18</v>
      </c>
      <c r="S125" s="55">
        <v>11302.121212121212</v>
      </c>
      <c r="T125" s="91" t="s">
        <v>563</v>
      </c>
    </row>
    <row r="126" spans="1:20" x14ac:dyDescent="0.25">
      <c r="A126" s="94" t="s">
        <v>210</v>
      </c>
      <c r="B126" s="70" t="s">
        <v>173</v>
      </c>
      <c r="C126" s="170">
        <v>1976</v>
      </c>
      <c r="D126" s="170"/>
      <c r="E126" s="63" t="s">
        <v>174</v>
      </c>
      <c r="F126" s="170">
        <v>2</v>
      </c>
      <c r="G126" s="170">
        <v>2</v>
      </c>
      <c r="H126" s="174">
        <v>533.9</v>
      </c>
      <c r="I126" s="174">
        <v>495</v>
      </c>
      <c r="J126" s="174">
        <v>285.8</v>
      </c>
      <c r="K126" s="175">
        <v>21</v>
      </c>
      <c r="L126" s="181">
        <v>3839309.73</v>
      </c>
      <c r="M126" s="174">
        <v>2225167.5299999998</v>
      </c>
      <c r="N126" s="174">
        <v>1583147.16</v>
      </c>
      <c r="O126" s="174">
        <v>0</v>
      </c>
      <c r="P126" s="174">
        <v>30995.040000000001</v>
      </c>
      <c r="Q126" s="182">
        <v>0</v>
      </c>
      <c r="R126" s="174">
        <v>7756.18</v>
      </c>
      <c r="S126" s="179">
        <v>11302.12</v>
      </c>
      <c r="T126" s="180" t="s">
        <v>930</v>
      </c>
    </row>
    <row r="127" spans="1:20" x14ac:dyDescent="0.25">
      <c r="A127" s="92" t="s">
        <v>177</v>
      </c>
      <c r="B127" s="93" t="s">
        <v>68</v>
      </c>
      <c r="C127" s="88" t="s">
        <v>563</v>
      </c>
      <c r="D127" s="88" t="s">
        <v>563</v>
      </c>
      <c r="E127" s="88" t="s">
        <v>563</v>
      </c>
      <c r="F127" s="88" t="s">
        <v>563</v>
      </c>
      <c r="G127" s="88" t="s">
        <v>563</v>
      </c>
      <c r="H127" s="55">
        <v>8481.4599999999991</v>
      </c>
      <c r="I127" s="55">
        <v>7783.4000000000005</v>
      </c>
      <c r="J127" s="55">
        <v>3289.5</v>
      </c>
      <c r="K127" s="90">
        <v>377</v>
      </c>
      <c r="L127" s="55">
        <f>SUM(L131,L128)</f>
        <v>12091538</v>
      </c>
      <c r="M127" s="55">
        <f t="shared" ref="M127:P127" si="58">SUM(M131,M128)</f>
        <v>7007953</v>
      </c>
      <c r="N127" s="55">
        <f t="shared" si="58"/>
        <v>4983506.34</v>
      </c>
      <c r="O127" s="55">
        <f t="shared" si="58"/>
        <v>0</v>
      </c>
      <c r="P127" s="55">
        <f t="shared" si="58"/>
        <v>100078.66</v>
      </c>
      <c r="Q127" s="55">
        <v>0</v>
      </c>
      <c r="R127" s="55">
        <v>1553.6288768404552</v>
      </c>
      <c r="S127" s="55">
        <v>2046.5812462324725</v>
      </c>
      <c r="T127" s="91" t="s">
        <v>563</v>
      </c>
    </row>
    <row r="128" spans="1:20" s="61" customFormat="1" x14ac:dyDescent="0.25">
      <c r="A128" s="99" t="s">
        <v>178</v>
      </c>
      <c r="B128" s="93" t="s">
        <v>105</v>
      </c>
      <c r="C128" s="88" t="s">
        <v>563</v>
      </c>
      <c r="D128" s="88" t="s">
        <v>563</v>
      </c>
      <c r="E128" s="88" t="s">
        <v>563</v>
      </c>
      <c r="F128" s="88" t="s">
        <v>563</v>
      </c>
      <c r="G128" s="88" t="s">
        <v>563</v>
      </c>
      <c r="H128" s="55">
        <f>SUM(H129:H130)</f>
        <v>3195.76</v>
      </c>
      <c r="I128" s="55">
        <f t="shared" ref="I128:Q128" si="59">SUM(I129:I130)</f>
        <v>2994.7</v>
      </c>
      <c r="J128" s="55">
        <f t="shared" si="59"/>
        <v>1197.3</v>
      </c>
      <c r="K128" s="55">
        <f t="shared" si="59"/>
        <v>170</v>
      </c>
      <c r="L128" s="55">
        <f t="shared" si="59"/>
        <v>2828023</v>
      </c>
      <c r="M128" s="55">
        <f t="shared" si="59"/>
        <v>1639051</v>
      </c>
      <c r="N128" s="55">
        <f t="shared" si="59"/>
        <v>1166141</v>
      </c>
      <c r="O128" s="55">
        <f t="shared" si="59"/>
        <v>0</v>
      </c>
      <c r="P128" s="55">
        <f t="shared" si="59"/>
        <v>22831</v>
      </c>
      <c r="Q128" s="55">
        <f t="shared" si="59"/>
        <v>0</v>
      </c>
      <c r="R128" s="55">
        <v>944.66891508331389</v>
      </c>
      <c r="S128" s="55">
        <v>1635.54</v>
      </c>
      <c r="T128" s="91" t="s">
        <v>563</v>
      </c>
    </row>
    <row r="129" spans="1:20" x14ac:dyDescent="0.25">
      <c r="A129" s="94" t="s">
        <v>179</v>
      </c>
      <c r="B129" s="70" t="s">
        <v>107</v>
      </c>
      <c r="C129" s="170">
        <v>1992</v>
      </c>
      <c r="D129" s="170"/>
      <c r="E129" s="63" t="s">
        <v>31</v>
      </c>
      <c r="F129" s="170">
        <v>3</v>
      </c>
      <c r="G129" s="170">
        <v>1</v>
      </c>
      <c r="H129" s="174">
        <v>1385.8</v>
      </c>
      <c r="I129" s="174">
        <v>1334.7</v>
      </c>
      <c r="J129" s="174">
        <v>374.9</v>
      </c>
      <c r="K129" s="175">
        <v>85</v>
      </c>
      <c r="L129" s="181">
        <v>1584300</v>
      </c>
      <c r="M129" s="174">
        <v>918221</v>
      </c>
      <c r="N129" s="174">
        <v>653289</v>
      </c>
      <c r="O129" s="174">
        <v>0</v>
      </c>
      <c r="P129" s="174">
        <v>12790</v>
      </c>
      <c r="Q129" s="57">
        <v>0</v>
      </c>
      <c r="R129" s="174">
        <v>1187.01</v>
      </c>
      <c r="S129" s="179">
        <v>1635.54</v>
      </c>
      <c r="T129" s="180" t="s">
        <v>930</v>
      </c>
    </row>
    <row r="130" spans="1:20" x14ac:dyDescent="0.25">
      <c r="A130" s="94" t="s">
        <v>180</v>
      </c>
      <c r="B130" s="70" t="s">
        <v>109</v>
      </c>
      <c r="C130" s="170">
        <v>1989</v>
      </c>
      <c r="D130" s="170"/>
      <c r="E130" s="63" t="s">
        <v>31</v>
      </c>
      <c r="F130" s="170">
        <v>4</v>
      </c>
      <c r="G130" s="170">
        <v>2</v>
      </c>
      <c r="H130" s="174">
        <v>1809.96</v>
      </c>
      <c r="I130" s="174">
        <v>1660</v>
      </c>
      <c r="J130" s="174">
        <v>822.4</v>
      </c>
      <c r="K130" s="175">
        <v>85</v>
      </c>
      <c r="L130" s="181">
        <v>1243723</v>
      </c>
      <c r="M130" s="174">
        <v>720830</v>
      </c>
      <c r="N130" s="174">
        <v>512852</v>
      </c>
      <c r="O130" s="174">
        <v>0</v>
      </c>
      <c r="P130" s="174">
        <v>10041</v>
      </c>
      <c r="Q130" s="57">
        <v>0</v>
      </c>
      <c r="R130" s="174">
        <v>749.23</v>
      </c>
      <c r="S130" s="179">
        <v>914.77</v>
      </c>
      <c r="T130" s="180" t="s">
        <v>930</v>
      </c>
    </row>
    <row r="131" spans="1:20" s="61" customFormat="1" x14ac:dyDescent="0.25">
      <c r="A131" s="99" t="s">
        <v>584</v>
      </c>
      <c r="B131" s="93" t="s">
        <v>113</v>
      </c>
      <c r="C131" s="88"/>
      <c r="D131" s="88"/>
      <c r="E131" s="88"/>
      <c r="F131" s="91"/>
      <c r="G131" s="91"/>
      <c r="H131" s="55">
        <f>SUM(H132:H133)</f>
        <v>5285.7</v>
      </c>
      <c r="I131" s="55">
        <f t="shared" ref="I131:P131" si="60">SUM(I132:I133)</f>
        <v>4788.7000000000007</v>
      </c>
      <c r="J131" s="55">
        <f t="shared" si="60"/>
        <v>2092.1999999999998</v>
      </c>
      <c r="K131" s="55">
        <f t="shared" si="60"/>
        <v>207</v>
      </c>
      <c r="L131" s="55">
        <f t="shared" si="60"/>
        <v>9263515</v>
      </c>
      <c r="M131" s="55">
        <f t="shared" si="60"/>
        <v>5368902</v>
      </c>
      <c r="N131" s="55">
        <f t="shared" si="60"/>
        <v>3817365.34</v>
      </c>
      <c r="O131" s="55">
        <f t="shared" si="60"/>
        <v>0</v>
      </c>
      <c r="P131" s="55">
        <f t="shared" si="60"/>
        <v>77247.66</v>
      </c>
      <c r="Q131" s="55">
        <v>0</v>
      </c>
      <c r="R131" s="55">
        <v>1934.45</v>
      </c>
      <c r="S131" s="55">
        <v>2235.27</v>
      </c>
      <c r="T131" s="91"/>
    </row>
    <row r="132" spans="1:20" x14ac:dyDescent="0.25">
      <c r="A132" s="94" t="s">
        <v>615</v>
      </c>
      <c r="B132" s="109" t="s">
        <v>861</v>
      </c>
      <c r="C132" s="110">
        <v>1989</v>
      </c>
      <c r="D132" s="110"/>
      <c r="E132" s="110" t="s">
        <v>828</v>
      </c>
      <c r="F132" s="65">
        <v>4</v>
      </c>
      <c r="G132" s="65">
        <v>2</v>
      </c>
      <c r="H132" s="174">
        <v>3464.5</v>
      </c>
      <c r="I132" s="183">
        <v>3131.3</v>
      </c>
      <c r="J132" s="174">
        <v>1103.0999999999999</v>
      </c>
      <c r="K132" s="175">
        <v>136</v>
      </c>
      <c r="L132" s="181">
        <v>6227215</v>
      </c>
      <c r="M132" s="174">
        <v>3609138</v>
      </c>
      <c r="N132" s="174">
        <v>2567805</v>
      </c>
      <c r="O132" s="174">
        <v>0</v>
      </c>
      <c r="P132" s="174">
        <v>50272</v>
      </c>
      <c r="Q132" s="174">
        <v>0</v>
      </c>
      <c r="R132" s="174">
        <v>1988.7</v>
      </c>
      <c r="S132" s="179">
        <v>2235.27</v>
      </c>
      <c r="T132" s="180" t="s">
        <v>930</v>
      </c>
    </row>
    <row r="133" spans="1:20" x14ac:dyDescent="0.25">
      <c r="A133" s="94" t="s">
        <v>652</v>
      </c>
      <c r="B133" s="111" t="s">
        <v>862</v>
      </c>
      <c r="C133" s="112">
        <v>1980</v>
      </c>
      <c r="D133" s="112"/>
      <c r="E133" s="112" t="s">
        <v>828</v>
      </c>
      <c r="F133" s="65">
        <v>4</v>
      </c>
      <c r="G133" s="65">
        <v>4</v>
      </c>
      <c r="H133" s="174">
        <v>1821.2</v>
      </c>
      <c r="I133" s="183">
        <v>1657.4</v>
      </c>
      <c r="J133" s="174">
        <v>989.1</v>
      </c>
      <c r="K133" s="175">
        <v>71</v>
      </c>
      <c r="L133" s="181">
        <v>3036300</v>
      </c>
      <c r="M133" s="174">
        <v>1759764</v>
      </c>
      <c r="N133" s="174">
        <v>1249560.3400000001</v>
      </c>
      <c r="O133" s="174">
        <v>0</v>
      </c>
      <c r="P133" s="174">
        <v>26975.66</v>
      </c>
      <c r="Q133" s="174">
        <v>0</v>
      </c>
      <c r="R133" s="174">
        <v>1831.97</v>
      </c>
      <c r="S133" s="179">
        <v>2015.97</v>
      </c>
      <c r="T133" s="180" t="s">
        <v>930</v>
      </c>
    </row>
    <row r="134" spans="1:20" x14ac:dyDescent="0.25">
      <c r="A134" s="92" t="s">
        <v>184</v>
      </c>
      <c r="B134" s="93" t="s">
        <v>863</v>
      </c>
      <c r="C134" s="88" t="s">
        <v>563</v>
      </c>
      <c r="D134" s="88" t="s">
        <v>563</v>
      </c>
      <c r="E134" s="88" t="s">
        <v>563</v>
      </c>
      <c r="F134" s="88" t="s">
        <v>563</v>
      </c>
      <c r="G134" s="88" t="s">
        <v>563</v>
      </c>
      <c r="H134" s="55">
        <v>1660</v>
      </c>
      <c r="I134" s="55">
        <v>1460.6</v>
      </c>
      <c r="J134" s="55">
        <v>1073.8</v>
      </c>
      <c r="K134" s="90">
        <v>66</v>
      </c>
      <c r="L134" s="55">
        <f>L135</f>
        <v>6824304.6900000004</v>
      </c>
      <c r="M134" s="55">
        <f>M135</f>
        <v>3955197.88</v>
      </c>
      <c r="N134" s="55">
        <f>N135</f>
        <v>2814014.47</v>
      </c>
      <c r="O134" s="55">
        <v>0</v>
      </c>
      <c r="P134" s="55">
        <f>P135</f>
        <v>55092.34</v>
      </c>
      <c r="Q134" s="55">
        <v>0</v>
      </c>
      <c r="R134" s="55">
        <v>4672.26</v>
      </c>
      <c r="S134" s="55">
        <v>10846.63</v>
      </c>
      <c r="T134" s="91" t="s">
        <v>563</v>
      </c>
    </row>
    <row r="135" spans="1:20" s="61" customFormat="1" x14ac:dyDescent="0.25">
      <c r="A135" s="92" t="s">
        <v>185</v>
      </c>
      <c r="B135" s="93" t="s">
        <v>158</v>
      </c>
      <c r="C135" s="88" t="s">
        <v>563</v>
      </c>
      <c r="D135" s="88" t="s">
        <v>563</v>
      </c>
      <c r="E135" s="88" t="s">
        <v>563</v>
      </c>
      <c r="F135" s="88" t="s">
        <v>563</v>
      </c>
      <c r="G135" s="88" t="s">
        <v>563</v>
      </c>
      <c r="H135" s="55">
        <f t="shared" ref="H135:N135" si="61">SUM(H136:H137)</f>
        <v>1660</v>
      </c>
      <c r="I135" s="55">
        <f t="shared" si="61"/>
        <v>1460.6</v>
      </c>
      <c r="J135" s="55">
        <f t="shared" si="61"/>
        <v>1073.8</v>
      </c>
      <c r="K135" s="90">
        <f t="shared" si="61"/>
        <v>66</v>
      </c>
      <c r="L135" s="55">
        <f t="shared" si="61"/>
        <v>6824304.6900000004</v>
      </c>
      <c r="M135" s="55">
        <f t="shared" si="61"/>
        <v>3955197.88</v>
      </c>
      <c r="N135" s="55">
        <f t="shared" si="61"/>
        <v>2814014.47</v>
      </c>
      <c r="O135" s="55">
        <v>0</v>
      </c>
      <c r="P135" s="55">
        <f>SUM(P136:P137)</f>
        <v>55092.34</v>
      </c>
      <c r="Q135" s="55">
        <v>0</v>
      </c>
      <c r="R135" s="55">
        <v>4672.26</v>
      </c>
      <c r="S135" s="55">
        <v>10846.63</v>
      </c>
      <c r="T135" s="91" t="s">
        <v>563</v>
      </c>
    </row>
    <row r="136" spans="1:20" x14ac:dyDescent="0.25">
      <c r="A136" s="94" t="s">
        <v>186</v>
      </c>
      <c r="B136" s="70" t="s">
        <v>161</v>
      </c>
      <c r="C136" s="170">
        <v>1983</v>
      </c>
      <c r="D136" s="170"/>
      <c r="E136" s="63" t="s">
        <v>174</v>
      </c>
      <c r="F136" s="170">
        <v>2</v>
      </c>
      <c r="G136" s="170">
        <v>3</v>
      </c>
      <c r="H136" s="174">
        <v>824</v>
      </c>
      <c r="I136" s="174">
        <v>725.7</v>
      </c>
      <c r="J136" s="174">
        <v>596</v>
      </c>
      <c r="K136" s="175">
        <v>29</v>
      </c>
      <c r="L136" s="181">
        <v>5691346.6900000004</v>
      </c>
      <c r="M136" s="174">
        <v>3298562.88</v>
      </c>
      <c r="N136" s="174">
        <v>2346837.4700000002</v>
      </c>
      <c r="O136" s="174">
        <v>0</v>
      </c>
      <c r="P136" s="174">
        <v>45946.34</v>
      </c>
      <c r="Q136" s="57">
        <v>0</v>
      </c>
      <c r="R136" s="177">
        <v>7842.56</v>
      </c>
      <c r="S136" s="179">
        <v>10846.63</v>
      </c>
      <c r="T136" s="180" t="s">
        <v>930</v>
      </c>
    </row>
    <row r="137" spans="1:20" x14ac:dyDescent="0.25">
      <c r="A137" s="94" t="s">
        <v>187</v>
      </c>
      <c r="B137" s="70" t="s">
        <v>162</v>
      </c>
      <c r="C137" s="170">
        <v>1989</v>
      </c>
      <c r="D137" s="170"/>
      <c r="E137" s="63" t="s">
        <v>174</v>
      </c>
      <c r="F137" s="170">
        <v>2</v>
      </c>
      <c r="G137" s="170">
        <v>3</v>
      </c>
      <c r="H137" s="174">
        <v>836</v>
      </c>
      <c r="I137" s="174">
        <v>734.9</v>
      </c>
      <c r="J137" s="174">
        <v>477.8</v>
      </c>
      <c r="K137" s="175">
        <v>37</v>
      </c>
      <c r="L137" s="181">
        <v>1132958</v>
      </c>
      <c r="M137" s="174">
        <v>656635</v>
      </c>
      <c r="N137" s="174">
        <v>467177</v>
      </c>
      <c r="O137" s="174">
        <v>0</v>
      </c>
      <c r="P137" s="174">
        <v>9146</v>
      </c>
      <c r="Q137" s="57">
        <v>0</v>
      </c>
      <c r="R137" s="177">
        <v>1541.65</v>
      </c>
      <c r="S137" s="179">
        <v>2110.5700000000002</v>
      </c>
      <c r="T137" s="180" t="s">
        <v>930</v>
      </c>
    </row>
    <row r="138" spans="1:20" x14ac:dyDescent="0.25">
      <c r="A138" s="92" t="s">
        <v>196</v>
      </c>
      <c r="B138" s="93" t="s">
        <v>85</v>
      </c>
      <c r="C138" s="88" t="s">
        <v>563</v>
      </c>
      <c r="D138" s="88" t="s">
        <v>563</v>
      </c>
      <c r="E138" s="88" t="s">
        <v>563</v>
      </c>
      <c r="F138" s="88" t="s">
        <v>563</v>
      </c>
      <c r="G138" s="88" t="s">
        <v>563</v>
      </c>
      <c r="H138" s="55">
        <v>544.20000000000005</v>
      </c>
      <c r="I138" s="55">
        <v>502.1</v>
      </c>
      <c r="J138" s="55">
        <v>335.2</v>
      </c>
      <c r="K138" s="90">
        <v>16</v>
      </c>
      <c r="L138" s="55">
        <v>3096624</v>
      </c>
      <c r="M138" s="55">
        <v>1794726</v>
      </c>
      <c r="N138" s="55">
        <v>1276899</v>
      </c>
      <c r="O138" s="55">
        <v>0</v>
      </c>
      <c r="P138" s="55">
        <v>24999</v>
      </c>
      <c r="Q138" s="55">
        <v>0</v>
      </c>
      <c r="R138" s="55">
        <v>6167.3451503684519</v>
      </c>
      <c r="S138" s="55">
        <v>6673.445528779127</v>
      </c>
      <c r="T138" s="91" t="s">
        <v>563</v>
      </c>
    </row>
    <row r="139" spans="1:20" s="129" customFormat="1" x14ac:dyDescent="0.25">
      <c r="A139" s="92" t="s">
        <v>195</v>
      </c>
      <c r="B139" s="113" t="s">
        <v>165</v>
      </c>
      <c r="C139" s="114" t="s">
        <v>563</v>
      </c>
      <c r="D139" s="114" t="s">
        <v>563</v>
      </c>
      <c r="E139" s="114" t="s">
        <v>563</v>
      </c>
      <c r="F139" s="114" t="s">
        <v>563</v>
      </c>
      <c r="G139" s="114" t="s">
        <v>563</v>
      </c>
      <c r="H139" s="115">
        <v>544.20000000000005</v>
      </c>
      <c r="I139" s="115">
        <v>502.1</v>
      </c>
      <c r="J139" s="55">
        <v>335.2</v>
      </c>
      <c r="K139" s="116">
        <v>16</v>
      </c>
      <c r="L139" s="115">
        <v>3096624</v>
      </c>
      <c r="M139" s="115">
        <v>1794726</v>
      </c>
      <c r="N139" s="115">
        <v>1276899</v>
      </c>
      <c r="O139" s="115">
        <v>0</v>
      </c>
      <c r="P139" s="115">
        <v>24999</v>
      </c>
      <c r="Q139" s="115">
        <v>0</v>
      </c>
      <c r="R139" s="115">
        <v>6167.3451503684519</v>
      </c>
      <c r="S139" s="55">
        <v>6673.445528779127</v>
      </c>
      <c r="T139" s="117" t="s">
        <v>563</v>
      </c>
    </row>
    <row r="140" spans="1:20" x14ac:dyDescent="0.25">
      <c r="A140" s="94" t="s">
        <v>217</v>
      </c>
      <c r="B140" s="62" t="s">
        <v>169</v>
      </c>
      <c r="C140" s="170">
        <v>1961</v>
      </c>
      <c r="D140" s="170"/>
      <c r="E140" s="63" t="s">
        <v>174</v>
      </c>
      <c r="F140" s="170">
        <v>2</v>
      </c>
      <c r="G140" s="170">
        <v>2</v>
      </c>
      <c r="H140" s="174">
        <v>544.20000000000005</v>
      </c>
      <c r="I140" s="174">
        <v>502.1</v>
      </c>
      <c r="J140" s="174">
        <v>335.2</v>
      </c>
      <c r="K140" s="175">
        <v>16</v>
      </c>
      <c r="L140" s="181">
        <v>3096624</v>
      </c>
      <c r="M140" s="174">
        <v>1794726</v>
      </c>
      <c r="N140" s="174">
        <v>1276899</v>
      </c>
      <c r="O140" s="174">
        <v>0</v>
      </c>
      <c r="P140" s="174">
        <v>24999</v>
      </c>
      <c r="Q140" s="182">
        <v>0</v>
      </c>
      <c r="R140" s="174">
        <v>6167.35</v>
      </c>
      <c r="S140" s="179">
        <v>6673.45</v>
      </c>
      <c r="T140" s="180" t="s">
        <v>930</v>
      </c>
    </row>
    <row r="141" spans="1:20" x14ac:dyDescent="0.25">
      <c r="A141" s="215" t="s">
        <v>226</v>
      </c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7"/>
    </row>
    <row r="142" spans="1:20" x14ac:dyDescent="0.25">
      <c r="A142" s="168" t="s">
        <v>446</v>
      </c>
      <c r="B142" s="169"/>
      <c r="C142" s="88"/>
      <c r="D142" s="88"/>
      <c r="E142" s="88"/>
      <c r="F142" s="88"/>
      <c r="G142" s="88"/>
      <c r="H142" s="55">
        <f t="shared" ref="H142:Q142" si="62">H143+H146+H158+H168+H229+H245+H235+H257+H351+H360+H367+H374+H389</f>
        <v>564727.74999999988</v>
      </c>
      <c r="I142" s="55">
        <f t="shared" si="62"/>
        <v>503075.37219999993</v>
      </c>
      <c r="J142" s="118">
        <f t="shared" si="62"/>
        <v>459280.48999999993</v>
      </c>
      <c r="K142" s="90">
        <f t="shared" si="62"/>
        <v>31428</v>
      </c>
      <c r="L142" s="55">
        <f t="shared" si="62"/>
        <v>748956705.35016775</v>
      </c>
      <c r="M142" s="55">
        <f t="shared" si="62"/>
        <v>0</v>
      </c>
      <c r="N142" s="55">
        <f t="shared" si="62"/>
        <v>491761538.00803375</v>
      </c>
      <c r="O142" s="55">
        <f t="shared" si="62"/>
        <v>22604407.278479759</v>
      </c>
      <c r="P142" s="55">
        <f t="shared" si="62"/>
        <v>234590760.06784219</v>
      </c>
      <c r="Q142" s="55">
        <f t="shared" si="62"/>
        <v>0</v>
      </c>
      <c r="R142" s="55">
        <f t="shared" ref="R142:R147" si="63">L142/I142</f>
        <v>1488.7564503006849</v>
      </c>
      <c r="S142" s="55">
        <f t="shared" ref="S142:S167" si="64">R142</f>
        <v>1488.7564503006849</v>
      </c>
      <c r="T142" s="91"/>
    </row>
    <row r="143" spans="1:20" x14ac:dyDescent="0.25">
      <c r="A143" s="91">
        <v>1</v>
      </c>
      <c r="B143" s="119" t="s">
        <v>170</v>
      </c>
      <c r="C143" s="88"/>
      <c r="D143" s="88"/>
      <c r="E143" s="88"/>
      <c r="F143" s="88"/>
      <c r="G143" s="88"/>
      <c r="H143" s="55">
        <f>H144</f>
        <v>526.29999999999995</v>
      </c>
      <c r="I143" s="55">
        <f t="shared" ref="I143:Q143" si="65">I144</f>
        <v>484</v>
      </c>
      <c r="J143" s="55">
        <f t="shared" si="65"/>
        <v>90.8</v>
      </c>
      <c r="K143" s="90">
        <f t="shared" si="65"/>
        <v>36</v>
      </c>
      <c r="L143" s="55">
        <f t="shared" si="65"/>
        <v>4006378</v>
      </c>
      <c r="M143" s="55">
        <f t="shared" si="65"/>
        <v>0</v>
      </c>
      <c r="N143" s="55">
        <f t="shared" si="65"/>
        <v>1194309.24</v>
      </c>
      <c r="O143" s="55">
        <f t="shared" si="65"/>
        <v>2791717.4899999998</v>
      </c>
      <c r="P143" s="55">
        <f t="shared" si="65"/>
        <v>20351.27</v>
      </c>
      <c r="Q143" s="55">
        <f t="shared" si="65"/>
        <v>0</v>
      </c>
      <c r="R143" s="55">
        <f t="shared" si="63"/>
        <v>8277.6404958677685</v>
      </c>
      <c r="S143" s="55">
        <f t="shared" si="64"/>
        <v>8277.6404958677685</v>
      </c>
      <c r="T143" s="91"/>
    </row>
    <row r="144" spans="1:20" x14ac:dyDescent="0.25">
      <c r="A144" s="99" t="s">
        <v>27</v>
      </c>
      <c r="B144" s="93" t="s">
        <v>171</v>
      </c>
      <c r="C144" s="88"/>
      <c r="D144" s="88"/>
      <c r="E144" s="88"/>
      <c r="F144" s="88"/>
      <c r="G144" s="88"/>
      <c r="H144" s="55">
        <f>SUM(H145:H145)</f>
        <v>526.29999999999995</v>
      </c>
      <c r="I144" s="55">
        <f t="shared" ref="I144:Q144" si="66">SUM(I145:I145)</f>
        <v>484</v>
      </c>
      <c r="J144" s="55">
        <f t="shared" si="66"/>
        <v>90.8</v>
      </c>
      <c r="K144" s="90">
        <f t="shared" si="66"/>
        <v>36</v>
      </c>
      <c r="L144" s="55">
        <f t="shared" si="66"/>
        <v>4006378</v>
      </c>
      <c r="M144" s="55">
        <f t="shared" si="66"/>
        <v>0</v>
      </c>
      <c r="N144" s="55">
        <f t="shared" si="66"/>
        <v>1194309.24</v>
      </c>
      <c r="O144" s="55">
        <f t="shared" si="66"/>
        <v>2791717.4899999998</v>
      </c>
      <c r="P144" s="55">
        <f t="shared" si="66"/>
        <v>20351.27</v>
      </c>
      <c r="Q144" s="55">
        <f t="shared" si="66"/>
        <v>0</v>
      </c>
      <c r="R144" s="55">
        <f t="shared" si="63"/>
        <v>8277.6404958677685</v>
      </c>
      <c r="S144" s="55">
        <f t="shared" si="64"/>
        <v>8277.6404958677685</v>
      </c>
      <c r="T144" s="91"/>
    </row>
    <row r="145" spans="1:20" s="3" customFormat="1" x14ac:dyDescent="0.25">
      <c r="A145" s="94" t="s">
        <v>29</v>
      </c>
      <c r="B145" s="62" t="s">
        <v>604</v>
      </c>
      <c r="C145" s="170">
        <v>1975</v>
      </c>
      <c r="D145" s="170">
        <v>2007</v>
      </c>
      <c r="E145" s="63" t="s">
        <v>88</v>
      </c>
      <c r="F145" s="170">
        <v>2</v>
      </c>
      <c r="G145" s="170">
        <v>2</v>
      </c>
      <c r="H145" s="64">
        <v>526.29999999999995</v>
      </c>
      <c r="I145" s="64">
        <v>484</v>
      </c>
      <c r="J145" s="64">
        <v>90.8</v>
      </c>
      <c r="K145" s="65">
        <v>36</v>
      </c>
      <c r="L145" s="64">
        <v>4006378</v>
      </c>
      <c r="M145" s="64">
        <v>0</v>
      </c>
      <c r="N145" s="64">
        <v>1194309.24</v>
      </c>
      <c r="O145" s="64">
        <f>L145-N145-P145</f>
        <v>2791717.4899999998</v>
      </c>
      <c r="P145" s="64">
        <v>20351.27</v>
      </c>
      <c r="Q145" s="64">
        <v>0</v>
      </c>
      <c r="R145" s="64">
        <f t="shared" si="63"/>
        <v>8277.6404958677685</v>
      </c>
      <c r="S145" s="64">
        <f>L145/I145</f>
        <v>8277.6404958677685</v>
      </c>
      <c r="T145" s="67">
        <v>42369</v>
      </c>
    </row>
    <row r="146" spans="1:20" x14ac:dyDescent="0.25">
      <c r="A146" s="91">
        <v>2</v>
      </c>
      <c r="B146" s="119" t="s">
        <v>60</v>
      </c>
      <c r="C146" s="88"/>
      <c r="D146" s="88"/>
      <c r="E146" s="88"/>
      <c r="F146" s="88"/>
      <c r="G146" s="88"/>
      <c r="H146" s="55">
        <f>H147</f>
        <v>34309.5</v>
      </c>
      <c r="I146" s="55">
        <f t="shared" ref="I146:Q146" si="67">I147</f>
        <v>32392</v>
      </c>
      <c r="J146" s="89">
        <f t="shared" si="67"/>
        <v>17960.600000000002</v>
      </c>
      <c r="K146" s="90">
        <f t="shared" si="67"/>
        <v>2100</v>
      </c>
      <c r="L146" s="55">
        <f t="shared" si="67"/>
        <v>53071986</v>
      </c>
      <c r="M146" s="55">
        <f t="shared" si="67"/>
        <v>0</v>
      </c>
      <c r="N146" s="55">
        <f t="shared" si="67"/>
        <v>34793994.021600001</v>
      </c>
      <c r="O146" s="55">
        <f t="shared" si="67"/>
        <v>0</v>
      </c>
      <c r="P146" s="55">
        <f t="shared" si="67"/>
        <v>18277991.978399999</v>
      </c>
      <c r="Q146" s="55">
        <f t="shared" si="67"/>
        <v>0</v>
      </c>
      <c r="R146" s="55">
        <f t="shared" si="63"/>
        <v>1638.428809582613</v>
      </c>
      <c r="S146" s="55">
        <f t="shared" si="64"/>
        <v>1638.428809582613</v>
      </c>
      <c r="T146" s="91"/>
    </row>
    <row r="147" spans="1:20" x14ac:dyDescent="0.25">
      <c r="A147" s="99" t="s">
        <v>176</v>
      </c>
      <c r="B147" s="93" t="s">
        <v>60</v>
      </c>
      <c r="C147" s="88"/>
      <c r="D147" s="88"/>
      <c r="E147" s="88"/>
      <c r="F147" s="88"/>
      <c r="G147" s="88"/>
      <c r="H147" s="55">
        <f>SUM(H148:H157)</f>
        <v>34309.5</v>
      </c>
      <c r="I147" s="55">
        <f t="shared" ref="I147:Q147" si="68">SUM(I148:I157)</f>
        <v>32392</v>
      </c>
      <c r="J147" s="89">
        <f t="shared" si="68"/>
        <v>17960.600000000002</v>
      </c>
      <c r="K147" s="90">
        <f t="shared" si="68"/>
        <v>2100</v>
      </c>
      <c r="L147" s="55">
        <f t="shared" si="68"/>
        <v>53071986</v>
      </c>
      <c r="M147" s="55">
        <f t="shared" si="68"/>
        <v>0</v>
      </c>
      <c r="N147" s="55">
        <f t="shared" si="68"/>
        <v>34793994.021600001</v>
      </c>
      <c r="O147" s="55">
        <f t="shared" si="68"/>
        <v>0</v>
      </c>
      <c r="P147" s="55">
        <f t="shared" si="68"/>
        <v>18277991.978399999</v>
      </c>
      <c r="Q147" s="55">
        <f t="shared" si="68"/>
        <v>0</v>
      </c>
      <c r="R147" s="55">
        <f t="shared" si="63"/>
        <v>1638.428809582613</v>
      </c>
      <c r="S147" s="55">
        <f t="shared" si="64"/>
        <v>1638.428809582613</v>
      </c>
      <c r="T147" s="91"/>
    </row>
    <row r="148" spans="1:20" x14ac:dyDescent="0.25">
      <c r="A148" s="94" t="s">
        <v>210</v>
      </c>
      <c r="B148" s="62" t="s">
        <v>447</v>
      </c>
      <c r="C148" s="170">
        <v>1963</v>
      </c>
      <c r="D148" s="170">
        <v>2007</v>
      </c>
      <c r="E148" s="63" t="s">
        <v>31</v>
      </c>
      <c r="F148" s="170">
        <v>4</v>
      </c>
      <c r="G148" s="170">
        <v>4</v>
      </c>
      <c r="H148" s="64">
        <v>3009.3</v>
      </c>
      <c r="I148" s="64">
        <v>2710.2</v>
      </c>
      <c r="J148" s="64">
        <v>153.19999999999999</v>
      </c>
      <c r="K148" s="65">
        <v>180</v>
      </c>
      <c r="L148" s="64">
        <v>2486747</v>
      </c>
      <c r="M148" s="64">
        <v>0</v>
      </c>
      <c r="N148" s="64">
        <f>L148/100*65.56</f>
        <v>1630311.3332000002</v>
      </c>
      <c r="O148" s="64">
        <v>0</v>
      </c>
      <c r="P148" s="64">
        <f t="shared" ref="P148:P157" si="69">L148-N148</f>
        <v>856435.66679999977</v>
      </c>
      <c r="Q148" s="64">
        <v>0</v>
      </c>
      <c r="R148" s="64">
        <f t="shared" ref="R148:R155" si="70">L148/H148</f>
        <v>826.35396936164557</v>
      </c>
      <c r="S148" s="64">
        <f t="shared" si="64"/>
        <v>826.35396936164557</v>
      </c>
      <c r="T148" s="67">
        <v>42369</v>
      </c>
    </row>
    <row r="149" spans="1:20" x14ac:dyDescent="0.25">
      <c r="A149" s="94" t="s">
        <v>211</v>
      </c>
      <c r="B149" s="62" t="s">
        <v>61</v>
      </c>
      <c r="C149" s="170">
        <v>1967</v>
      </c>
      <c r="D149" s="170">
        <v>1967</v>
      </c>
      <c r="E149" s="63" t="s">
        <v>31</v>
      </c>
      <c r="F149" s="170">
        <v>4</v>
      </c>
      <c r="G149" s="170">
        <v>6</v>
      </c>
      <c r="H149" s="64">
        <v>4392.2</v>
      </c>
      <c r="I149" s="64">
        <v>4068.8</v>
      </c>
      <c r="J149" s="64">
        <v>1817.9</v>
      </c>
      <c r="K149" s="65">
        <v>288</v>
      </c>
      <c r="L149" s="64">
        <v>11780793</v>
      </c>
      <c r="M149" s="64">
        <v>0</v>
      </c>
      <c r="N149" s="64">
        <f t="shared" ref="N149:N157" si="71">L149/100*65.56</f>
        <v>7723487.8908000002</v>
      </c>
      <c r="O149" s="64">
        <v>0</v>
      </c>
      <c r="P149" s="64">
        <f t="shared" si="69"/>
        <v>4057305.1091999998</v>
      </c>
      <c r="Q149" s="64">
        <v>0</v>
      </c>
      <c r="R149" s="64">
        <f t="shared" si="70"/>
        <v>2682.2077774236145</v>
      </c>
      <c r="S149" s="64">
        <f t="shared" si="64"/>
        <v>2682.2077774236145</v>
      </c>
      <c r="T149" s="67">
        <v>42369</v>
      </c>
    </row>
    <row r="150" spans="1:20" x14ac:dyDescent="0.25">
      <c r="A150" s="94" t="s">
        <v>682</v>
      </c>
      <c r="B150" s="62" t="s">
        <v>230</v>
      </c>
      <c r="C150" s="170">
        <v>1969</v>
      </c>
      <c r="D150" s="170">
        <v>2005</v>
      </c>
      <c r="E150" s="63" t="s">
        <v>31</v>
      </c>
      <c r="F150" s="170">
        <v>4</v>
      </c>
      <c r="G150" s="170">
        <v>4</v>
      </c>
      <c r="H150" s="64">
        <v>3426</v>
      </c>
      <c r="I150" s="64">
        <v>3136.1</v>
      </c>
      <c r="J150" s="64">
        <f>I150</f>
        <v>3136.1</v>
      </c>
      <c r="K150" s="65">
        <v>192</v>
      </c>
      <c r="L150" s="64">
        <v>778321</v>
      </c>
      <c r="M150" s="64">
        <v>0</v>
      </c>
      <c r="N150" s="64">
        <f t="shared" si="71"/>
        <v>510267.2476</v>
      </c>
      <c r="O150" s="64">
        <v>0</v>
      </c>
      <c r="P150" s="64">
        <f t="shared" si="69"/>
        <v>268053.7524</v>
      </c>
      <c r="Q150" s="64">
        <v>0</v>
      </c>
      <c r="R150" s="64">
        <f t="shared" si="70"/>
        <v>227.18067717454758</v>
      </c>
      <c r="S150" s="64">
        <f t="shared" si="64"/>
        <v>227.18067717454758</v>
      </c>
      <c r="T150" s="67">
        <v>42369</v>
      </c>
    </row>
    <row r="151" spans="1:20" x14ac:dyDescent="0.25">
      <c r="A151" s="94" t="s">
        <v>683</v>
      </c>
      <c r="B151" s="62" t="s">
        <v>62</v>
      </c>
      <c r="C151" s="170">
        <v>1969</v>
      </c>
      <c r="D151" s="170">
        <v>2011</v>
      </c>
      <c r="E151" s="63" t="s">
        <v>31</v>
      </c>
      <c r="F151" s="170">
        <v>4</v>
      </c>
      <c r="G151" s="170">
        <v>4</v>
      </c>
      <c r="H151" s="64">
        <v>3598.4</v>
      </c>
      <c r="I151" s="64">
        <v>3330.7</v>
      </c>
      <c r="J151" s="64">
        <v>2501.1999999999998</v>
      </c>
      <c r="K151" s="65">
        <v>192</v>
      </c>
      <c r="L151" s="64">
        <v>910409</v>
      </c>
      <c r="M151" s="64">
        <v>0</v>
      </c>
      <c r="N151" s="64">
        <f t="shared" si="71"/>
        <v>596864.14040000003</v>
      </c>
      <c r="O151" s="64">
        <v>0</v>
      </c>
      <c r="P151" s="64">
        <f t="shared" si="69"/>
        <v>313544.85959999997</v>
      </c>
      <c r="Q151" s="64">
        <v>0</v>
      </c>
      <c r="R151" s="64">
        <f t="shared" si="70"/>
        <v>253.00383503779457</v>
      </c>
      <c r="S151" s="64">
        <f t="shared" si="64"/>
        <v>253.00383503779457</v>
      </c>
      <c r="T151" s="67">
        <v>42369</v>
      </c>
    </row>
    <row r="152" spans="1:20" x14ac:dyDescent="0.25">
      <c r="A152" s="94" t="s">
        <v>684</v>
      </c>
      <c r="B152" s="62" t="s">
        <v>231</v>
      </c>
      <c r="C152" s="170">
        <v>1972</v>
      </c>
      <c r="D152" s="170">
        <v>2011</v>
      </c>
      <c r="E152" s="63" t="s">
        <v>31</v>
      </c>
      <c r="F152" s="170">
        <v>4</v>
      </c>
      <c r="G152" s="170">
        <v>6</v>
      </c>
      <c r="H152" s="64">
        <v>4664.6000000000004</v>
      </c>
      <c r="I152" s="64">
        <v>4222.7</v>
      </c>
      <c r="J152" s="64">
        <v>3243.3</v>
      </c>
      <c r="K152" s="65">
        <v>288</v>
      </c>
      <c r="L152" s="64">
        <v>1006860</v>
      </c>
      <c r="M152" s="64">
        <v>0</v>
      </c>
      <c r="N152" s="64">
        <f t="shared" si="71"/>
        <v>660097.41600000008</v>
      </c>
      <c r="O152" s="64">
        <v>0</v>
      </c>
      <c r="P152" s="64">
        <f t="shared" si="69"/>
        <v>346762.58399999992</v>
      </c>
      <c r="Q152" s="64">
        <v>0</v>
      </c>
      <c r="R152" s="64">
        <f t="shared" si="70"/>
        <v>215.85130557818462</v>
      </c>
      <c r="S152" s="64">
        <f t="shared" si="64"/>
        <v>215.85130557818462</v>
      </c>
      <c r="T152" s="67">
        <v>42369</v>
      </c>
    </row>
    <row r="153" spans="1:20" x14ac:dyDescent="0.25">
      <c r="A153" s="94" t="s">
        <v>685</v>
      </c>
      <c r="B153" s="62" t="s">
        <v>590</v>
      </c>
      <c r="C153" s="170">
        <v>1964</v>
      </c>
      <c r="D153" s="170">
        <v>2011</v>
      </c>
      <c r="E153" s="63" t="s">
        <v>64</v>
      </c>
      <c r="F153" s="170">
        <v>4</v>
      </c>
      <c r="G153" s="170">
        <v>4</v>
      </c>
      <c r="H153" s="64">
        <v>2178.1</v>
      </c>
      <c r="I153" s="64">
        <v>2015.7</v>
      </c>
      <c r="J153" s="64">
        <f t="shared" ref="J153:J155" si="72">I153</f>
        <v>2015.7</v>
      </c>
      <c r="K153" s="65">
        <v>144</v>
      </c>
      <c r="L153" s="64">
        <v>9022445</v>
      </c>
      <c r="M153" s="64">
        <v>0</v>
      </c>
      <c r="N153" s="64">
        <f t="shared" si="71"/>
        <v>5915114.9419999998</v>
      </c>
      <c r="O153" s="64">
        <v>0</v>
      </c>
      <c r="P153" s="64">
        <f t="shared" si="69"/>
        <v>3107330.0580000002</v>
      </c>
      <c r="Q153" s="64">
        <v>0</v>
      </c>
      <c r="R153" s="64">
        <f t="shared" si="70"/>
        <v>4142.3465405628758</v>
      </c>
      <c r="S153" s="64">
        <f t="shared" si="64"/>
        <v>4142.3465405628758</v>
      </c>
      <c r="T153" s="67">
        <v>42369</v>
      </c>
    </row>
    <row r="154" spans="1:20" x14ac:dyDescent="0.25">
      <c r="A154" s="94" t="s">
        <v>686</v>
      </c>
      <c r="B154" s="62" t="s">
        <v>591</v>
      </c>
      <c r="C154" s="170">
        <v>1963</v>
      </c>
      <c r="D154" s="170">
        <v>2007</v>
      </c>
      <c r="E154" s="63" t="s">
        <v>64</v>
      </c>
      <c r="F154" s="170">
        <v>4</v>
      </c>
      <c r="G154" s="170">
        <v>4</v>
      </c>
      <c r="H154" s="64">
        <v>2183.8000000000002</v>
      </c>
      <c r="I154" s="64">
        <v>2021.4</v>
      </c>
      <c r="J154" s="64">
        <f t="shared" si="72"/>
        <v>2021.4</v>
      </c>
      <c r="K154" s="65">
        <v>144</v>
      </c>
      <c r="L154" s="64">
        <v>9021683</v>
      </c>
      <c r="M154" s="64">
        <v>0</v>
      </c>
      <c r="N154" s="64">
        <f t="shared" si="71"/>
        <v>5914615.3748000003</v>
      </c>
      <c r="O154" s="64">
        <v>0</v>
      </c>
      <c r="P154" s="64">
        <f t="shared" si="69"/>
        <v>3107067.6251999997</v>
      </c>
      <c r="Q154" s="64">
        <v>0</v>
      </c>
      <c r="R154" s="64">
        <f t="shared" si="70"/>
        <v>4131.1855481271177</v>
      </c>
      <c r="S154" s="64">
        <f t="shared" si="64"/>
        <v>4131.1855481271177</v>
      </c>
      <c r="T154" s="67">
        <v>42369</v>
      </c>
    </row>
    <row r="155" spans="1:20" x14ac:dyDescent="0.25">
      <c r="A155" s="94" t="s">
        <v>687</v>
      </c>
      <c r="B155" s="62" t="s">
        <v>592</v>
      </c>
      <c r="C155" s="170">
        <v>1965</v>
      </c>
      <c r="D155" s="170">
        <v>2007</v>
      </c>
      <c r="E155" s="63" t="s">
        <v>64</v>
      </c>
      <c r="F155" s="170">
        <v>4</v>
      </c>
      <c r="G155" s="170">
        <v>2</v>
      </c>
      <c r="H155" s="64">
        <v>1641.2</v>
      </c>
      <c r="I155" s="64">
        <v>2551.8000000000002</v>
      </c>
      <c r="J155" s="64">
        <f t="shared" si="72"/>
        <v>2551.8000000000002</v>
      </c>
      <c r="K155" s="65">
        <v>96</v>
      </c>
      <c r="L155" s="64">
        <v>8837206</v>
      </c>
      <c r="M155" s="64">
        <v>0</v>
      </c>
      <c r="N155" s="64">
        <f t="shared" si="71"/>
        <v>5793672.2536000004</v>
      </c>
      <c r="O155" s="64">
        <v>0</v>
      </c>
      <c r="P155" s="64">
        <f t="shared" si="69"/>
        <v>3043533.7463999996</v>
      </c>
      <c r="Q155" s="64">
        <v>0</v>
      </c>
      <c r="R155" s="64">
        <f t="shared" si="70"/>
        <v>5384.6002924689246</v>
      </c>
      <c r="S155" s="64">
        <f t="shared" si="64"/>
        <v>5384.6002924689246</v>
      </c>
      <c r="T155" s="67">
        <v>42369</v>
      </c>
    </row>
    <row r="156" spans="1:20" x14ac:dyDescent="0.25">
      <c r="A156" s="94" t="s">
        <v>688</v>
      </c>
      <c r="B156" s="62" t="s">
        <v>233</v>
      </c>
      <c r="C156" s="170">
        <v>1971</v>
      </c>
      <c r="D156" s="170">
        <v>2007</v>
      </c>
      <c r="E156" s="63" t="s">
        <v>31</v>
      </c>
      <c r="F156" s="170">
        <v>4</v>
      </c>
      <c r="G156" s="170">
        <v>6</v>
      </c>
      <c r="H156" s="64">
        <v>4607.8999999999996</v>
      </c>
      <c r="I156" s="64">
        <v>4167.8</v>
      </c>
      <c r="J156" s="64">
        <v>175.5</v>
      </c>
      <c r="K156" s="65">
        <v>288</v>
      </c>
      <c r="L156" s="64">
        <v>4613761</v>
      </c>
      <c r="M156" s="64">
        <v>0</v>
      </c>
      <c r="N156" s="64">
        <f t="shared" si="71"/>
        <v>3024781.7116</v>
      </c>
      <c r="O156" s="64">
        <v>0</v>
      </c>
      <c r="P156" s="64">
        <f t="shared" si="69"/>
        <v>1588979.2884</v>
      </c>
      <c r="Q156" s="64">
        <v>0</v>
      </c>
      <c r="R156" s="64">
        <f>L156/H156</f>
        <v>1001.2719460057727</v>
      </c>
      <c r="S156" s="64">
        <f>R156</f>
        <v>1001.2719460057727</v>
      </c>
      <c r="T156" s="67">
        <v>42369</v>
      </c>
    </row>
    <row r="157" spans="1:20" x14ac:dyDescent="0.25">
      <c r="A157" s="94" t="s">
        <v>689</v>
      </c>
      <c r="B157" s="62" t="s">
        <v>593</v>
      </c>
      <c r="C157" s="170">
        <v>1971</v>
      </c>
      <c r="D157" s="170">
        <v>2007</v>
      </c>
      <c r="E157" s="63" t="s">
        <v>31</v>
      </c>
      <c r="F157" s="170">
        <v>4</v>
      </c>
      <c r="G157" s="170">
        <v>6</v>
      </c>
      <c r="H157" s="64">
        <v>4608</v>
      </c>
      <c r="I157" s="64">
        <v>4166.8</v>
      </c>
      <c r="J157" s="64">
        <v>344.5</v>
      </c>
      <c r="K157" s="65">
        <v>288</v>
      </c>
      <c r="L157" s="64">
        <v>4613761</v>
      </c>
      <c r="M157" s="64">
        <v>0</v>
      </c>
      <c r="N157" s="64">
        <f t="shared" si="71"/>
        <v>3024781.7116</v>
      </c>
      <c r="O157" s="64">
        <v>0</v>
      </c>
      <c r="P157" s="64">
        <f t="shared" si="69"/>
        <v>1588979.2884</v>
      </c>
      <c r="Q157" s="64">
        <v>0</v>
      </c>
      <c r="R157" s="64">
        <f>L157/H157</f>
        <v>1001.2502170138889</v>
      </c>
      <c r="S157" s="64">
        <f>R157</f>
        <v>1001.2502170138889</v>
      </c>
      <c r="T157" s="67">
        <v>42369</v>
      </c>
    </row>
    <row r="158" spans="1:20" x14ac:dyDescent="0.25">
      <c r="A158" s="91">
        <v>3</v>
      </c>
      <c r="B158" s="119" t="s">
        <v>239</v>
      </c>
      <c r="C158" s="88"/>
      <c r="D158" s="88"/>
      <c r="E158" s="88"/>
      <c r="F158" s="88"/>
      <c r="G158" s="88"/>
      <c r="H158" s="55">
        <f>H159</f>
        <v>3222.98</v>
      </c>
      <c r="I158" s="55">
        <f t="shared" ref="I158:Q158" si="73">I159</f>
        <v>2868.4522000000002</v>
      </c>
      <c r="J158" s="55">
        <f t="shared" si="73"/>
        <v>2805.58</v>
      </c>
      <c r="K158" s="90">
        <f t="shared" si="73"/>
        <v>204</v>
      </c>
      <c r="L158" s="55">
        <f t="shared" si="73"/>
        <v>7960874.1800000016</v>
      </c>
      <c r="M158" s="55">
        <f t="shared" si="73"/>
        <v>0</v>
      </c>
      <c r="N158" s="55">
        <f t="shared" si="73"/>
        <v>5417575.6527368193</v>
      </c>
      <c r="O158" s="55">
        <f t="shared" si="73"/>
        <v>0</v>
      </c>
      <c r="P158" s="55">
        <f t="shared" si="73"/>
        <v>2543298.5272631808</v>
      </c>
      <c r="Q158" s="55">
        <f t="shared" si="73"/>
        <v>0</v>
      </c>
      <c r="R158" s="55">
        <f t="shared" ref="R158:R205" si="74">L158/I158</f>
        <v>2775.3204951436878</v>
      </c>
      <c r="S158" s="55">
        <f t="shared" si="64"/>
        <v>2775.3204951436878</v>
      </c>
      <c r="T158" s="91"/>
    </row>
    <row r="159" spans="1:20" x14ac:dyDescent="0.25">
      <c r="A159" s="99" t="s">
        <v>178</v>
      </c>
      <c r="B159" s="93" t="s">
        <v>239</v>
      </c>
      <c r="C159" s="88"/>
      <c r="D159" s="88"/>
      <c r="E159" s="88"/>
      <c r="F159" s="88"/>
      <c r="G159" s="88"/>
      <c r="H159" s="55">
        <f t="shared" ref="H159:Q159" si="75">SUM(H160:H167)</f>
        <v>3222.98</v>
      </c>
      <c r="I159" s="55">
        <f t="shared" si="75"/>
        <v>2868.4522000000002</v>
      </c>
      <c r="J159" s="55">
        <f t="shared" si="75"/>
        <v>2805.58</v>
      </c>
      <c r="K159" s="90">
        <f t="shared" si="75"/>
        <v>204</v>
      </c>
      <c r="L159" s="55">
        <f t="shared" si="75"/>
        <v>7960874.1800000016</v>
      </c>
      <c r="M159" s="55">
        <f t="shared" si="75"/>
        <v>0</v>
      </c>
      <c r="N159" s="55">
        <f t="shared" si="75"/>
        <v>5417575.6527368193</v>
      </c>
      <c r="O159" s="55">
        <f t="shared" si="75"/>
        <v>0</v>
      </c>
      <c r="P159" s="55">
        <f t="shared" si="75"/>
        <v>2543298.5272631808</v>
      </c>
      <c r="Q159" s="55">
        <f t="shared" si="75"/>
        <v>0</v>
      </c>
      <c r="R159" s="55">
        <f t="shared" si="74"/>
        <v>2775.3204951436878</v>
      </c>
      <c r="S159" s="55">
        <f t="shared" si="64"/>
        <v>2775.3204951436878</v>
      </c>
      <c r="T159" s="91"/>
    </row>
    <row r="160" spans="1:20" x14ac:dyDescent="0.25">
      <c r="A160" s="94" t="s">
        <v>179</v>
      </c>
      <c r="B160" s="62" t="s">
        <v>240</v>
      </c>
      <c r="C160" s="170">
        <v>1969</v>
      </c>
      <c r="D160" s="170">
        <v>1969</v>
      </c>
      <c r="E160" s="63" t="s">
        <v>88</v>
      </c>
      <c r="F160" s="170">
        <v>2</v>
      </c>
      <c r="G160" s="170">
        <v>3</v>
      </c>
      <c r="H160" s="64">
        <v>571.66</v>
      </c>
      <c r="I160" s="64">
        <f>H160*0.89</f>
        <v>508.7774</v>
      </c>
      <c r="J160" s="64">
        <v>506.26</v>
      </c>
      <c r="K160" s="65">
        <v>36</v>
      </c>
      <c r="L160" s="64">
        <f>'форма 2'!C159</f>
        <v>3997138.26</v>
      </c>
      <c r="M160" s="64">
        <v>0</v>
      </c>
      <c r="N160" s="64">
        <f>L160/100*68.052522</f>
        <v>2720153.3937569167</v>
      </c>
      <c r="O160" s="64">
        <v>0</v>
      </c>
      <c r="P160" s="64">
        <f>L160-N160</f>
        <v>1276984.866243083</v>
      </c>
      <c r="Q160" s="64">
        <v>0</v>
      </c>
      <c r="R160" s="64">
        <f t="shared" si="74"/>
        <v>7856.3596967947078</v>
      </c>
      <c r="S160" s="64">
        <f t="shared" si="64"/>
        <v>7856.3596967947078</v>
      </c>
      <c r="T160" s="67">
        <v>42369</v>
      </c>
    </row>
    <row r="161" spans="1:20" x14ac:dyDescent="0.25">
      <c r="A161" s="94" t="s">
        <v>180</v>
      </c>
      <c r="B161" s="62" t="s">
        <v>241</v>
      </c>
      <c r="C161" s="170">
        <v>1965</v>
      </c>
      <c r="D161" s="170">
        <v>2007</v>
      </c>
      <c r="E161" s="63" t="s">
        <v>88</v>
      </c>
      <c r="F161" s="170">
        <v>2</v>
      </c>
      <c r="G161" s="170">
        <v>1</v>
      </c>
      <c r="H161" s="64">
        <v>375.5</v>
      </c>
      <c r="I161" s="64">
        <v>334.19499999999999</v>
      </c>
      <c r="J161" s="64">
        <v>326.89999999999998</v>
      </c>
      <c r="K161" s="65">
        <v>24</v>
      </c>
      <c r="L161" s="64">
        <f>'форма 2'!C160</f>
        <v>581079.82000000007</v>
      </c>
      <c r="M161" s="64">
        <v>0</v>
      </c>
      <c r="N161" s="64">
        <f t="shared" ref="N161:N167" si="76">L161/100*68.052522</f>
        <v>395439.47234306048</v>
      </c>
      <c r="O161" s="64">
        <v>0</v>
      </c>
      <c r="P161" s="64">
        <f t="shared" ref="P161:P167" si="77">L161-N161</f>
        <v>185640.34765693959</v>
      </c>
      <c r="Q161" s="64">
        <v>0</v>
      </c>
      <c r="R161" s="64">
        <f t="shared" si="74"/>
        <v>1738.7448046799027</v>
      </c>
      <c r="S161" s="64">
        <f t="shared" si="64"/>
        <v>1738.7448046799027</v>
      </c>
      <c r="T161" s="67">
        <v>42369</v>
      </c>
    </row>
    <row r="162" spans="1:20" x14ac:dyDescent="0.25">
      <c r="A162" s="94" t="s">
        <v>181</v>
      </c>
      <c r="B162" s="62" t="s">
        <v>242</v>
      </c>
      <c r="C162" s="170">
        <v>1966</v>
      </c>
      <c r="D162" s="170">
        <v>2008</v>
      </c>
      <c r="E162" s="63" t="s">
        <v>88</v>
      </c>
      <c r="F162" s="170">
        <v>2</v>
      </c>
      <c r="G162" s="170">
        <v>1</v>
      </c>
      <c r="H162" s="64">
        <v>374.37</v>
      </c>
      <c r="I162" s="64">
        <v>333.1893</v>
      </c>
      <c r="J162" s="64">
        <v>323.97000000000003</v>
      </c>
      <c r="K162" s="65">
        <v>24</v>
      </c>
      <c r="L162" s="64">
        <f>'форма 2'!C161</f>
        <v>581079.82000000007</v>
      </c>
      <c r="M162" s="64">
        <v>0</v>
      </c>
      <c r="N162" s="64">
        <f t="shared" si="76"/>
        <v>395439.47234306048</v>
      </c>
      <c r="O162" s="64">
        <v>0</v>
      </c>
      <c r="P162" s="64">
        <f t="shared" si="77"/>
        <v>185640.34765693959</v>
      </c>
      <c r="Q162" s="64">
        <v>0</v>
      </c>
      <c r="R162" s="64">
        <f t="shared" si="74"/>
        <v>1743.9930393923216</v>
      </c>
      <c r="S162" s="64">
        <f t="shared" si="64"/>
        <v>1743.9930393923216</v>
      </c>
      <c r="T162" s="67">
        <v>42369</v>
      </c>
    </row>
    <row r="163" spans="1:20" x14ac:dyDescent="0.25">
      <c r="A163" s="94" t="s">
        <v>182</v>
      </c>
      <c r="B163" s="62" t="s">
        <v>243</v>
      </c>
      <c r="C163" s="170">
        <v>1968</v>
      </c>
      <c r="D163" s="170">
        <v>2008</v>
      </c>
      <c r="E163" s="63" t="s">
        <v>88</v>
      </c>
      <c r="F163" s="170">
        <v>2</v>
      </c>
      <c r="G163" s="170">
        <v>1</v>
      </c>
      <c r="H163" s="64">
        <v>373.04</v>
      </c>
      <c r="I163" s="64">
        <v>332.00560000000002</v>
      </c>
      <c r="J163" s="64">
        <v>323.83999999999997</v>
      </c>
      <c r="K163" s="65">
        <v>24</v>
      </c>
      <c r="L163" s="64">
        <f>'форма 2'!C162</f>
        <v>581079.82000000007</v>
      </c>
      <c r="M163" s="64">
        <v>0</v>
      </c>
      <c r="N163" s="64">
        <f t="shared" si="76"/>
        <v>395439.47234306048</v>
      </c>
      <c r="O163" s="64">
        <v>0</v>
      </c>
      <c r="P163" s="64">
        <f t="shared" si="77"/>
        <v>185640.34765693959</v>
      </c>
      <c r="Q163" s="64">
        <v>0</v>
      </c>
      <c r="R163" s="64">
        <f t="shared" si="74"/>
        <v>1750.2109000571077</v>
      </c>
      <c r="S163" s="64">
        <f t="shared" si="64"/>
        <v>1750.2109000571077</v>
      </c>
      <c r="T163" s="67">
        <v>42369</v>
      </c>
    </row>
    <row r="164" spans="1:20" x14ac:dyDescent="0.25">
      <c r="A164" s="94" t="s">
        <v>183</v>
      </c>
      <c r="B164" s="62" t="s">
        <v>244</v>
      </c>
      <c r="C164" s="170">
        <v>1968</v>
      </c>
      <c r="D164" s="170">
        <v>2007</v>
      </c>
      <c r="E164" s="63" t="s">
        <v>88</v>
      </c>
      <c r="F164" s="170">
        <v>2</v>
      </c>
      <c r="G164" s="170">
        <v>1</v>
      </c>
      <c r="H164" s="64">
        <v>388.2</v>
      </c>
      <c r="I164" s="64">
        <v>345.49799999999999</v>
      </c>
      <c r="J164" s="64">
        <v>337</v>
      </c>
      <c r="K164" s="65">
        <v>24</v>
      </c>
      <c r="L164" s="64">
        <f>'форма 2'!C163</f>
        <v>581079.82000000007</v>
      </c>
      <c r="M164" s="64">
        <v>0</v>
      </c>
      <c r="N164" s="64">
        <f t="shared" si="76"/>
        <v>395439.47234306048</v>
      </c>
      <c r="O164" s="64">
        <v>0</v>
      </c>
      <c r="P164" s="64">
        <f t="shared" si="77"/>
        <v>185640.34765693959</v>
      </c>
      <c r="Q164" s="64">
        <v>0</v>
      </c>
      <c r="R164" s="64">
        <f t="shared" si="74"/>
        <v>1681.8616026720852</v>
      </c>
      <c r="S164" s="64">
        <f t="shared" si="64"/>
        <v>1681.8616026720852</v>
      </c>
      <c r="T164" s="67">
        <v>42369</v>
      </c>
    </row>
    <row r="165" spans="1:20" x14ac:dyDescent="0.25">
      <c r="A165" s="94" t="s">
        <v>232</v>
      </c>
      <c r="B165" s="62" t="s">
        <v>245</v>
      </c>
      <c r="C165" s="170">
        <v>1969</v>
      </c>
      <c r="D165" s="170">
        <v>2007</v>
      </c>
      <c r="E165" s="63" t="s">
        <v>88</v>
      </c>
      <c r="F165" s="170">
        <v>2</v>
      </c>
      <c r="G165" s="170">
        <v>1</v>
      </c>
      <c r="H165" s="64">
        <v>389</v>
      </c>
      <c r="I165" s="64">
        <v>346.21</v>
      </c>
      <c r="J165" s="64">
        <v>338.8</v>
      </c>
      <c r="K165" s="65">
        <v>24</v>
      </c>
      <c r="L165" s="64">
        <f>'форма 2'!C164</f>
        <v>581079.82000000007</v>
      </c>
      <c r="M165" s="64">
        <v>0</v>
      </c>
      <c r="N165" s="64">
        <f t="shared" si="76"/>
        <v>395439.47234306048</v>
      </c>
      <c r="O165" s="64">
        <v>0</v>
      </c>
      <c r="P165" s="64">
        <f t="shared" si="77"/>
        <v>185640.34765693959</v>
      </c>
      <c r="Q165" s="64">
        <v>0</v>
      </c>
      <c r="R165" s="64">
        <f t="shared" si="74"/>
        <v>1678.402761329829</v>
      </c>
      <c r="S165" s="64">
        <f t="shared" si="64"/>
        <v>1678.402761329829</v>
      </c>
      <c r="T165" s="67">
        <v>42369</v>
      </c>
    </row>
    <row r="166" spans="1:20" x14ac:dyDescent="0.25">
      <c r="A166" s="94" t="s">
        <v>234</v>
      </c>
      <c r="B166" s="62" t="s">
        <v>246</v>
      </c>
      <c r="C166" s="170">
        <v>1969</v>
      </c>
      <c r="D166" s="170">
        <v>2010</v>
      </c>
      <c r="E166" s="63" t="s">
        <v>88</v>
      </c>
      <c r="F166" s="170">
        <v>2</v>
      </c>
      <c r="G166" s="170">
        <v>1</v>
      </c>
      <c r="H166" s="64">
        <v>378.8</v>
      </c>
      <c r="I166" s="64">
        <v>337.13200000000001</v>
      </c>
      <c r="J166" s="64">
        <v>326.60000000000002</v>
      </c>
      <c r="K166" s="65">
        <v>24</v>
      </c>
      <c r="L166" s="64">
        <f>'форма 2'!C165</f>
        <v>581079.82000000007</v>
      </c>
      <c r="M166" s="64">
        <v>0</v>
      </c>
      <c r="N166" s="64">
        <f t="shared" si="76"/>
        <v>395439.47234306048</v>
      </c>
      <c r="O166" s="64">
        <v>0</v>
      </c>
      <c r="P166" s="64">
        <f t="shared" si="77"/>
        <v>185640.34765693959</v>
      </c>
      <c r="Q166" s="64">
        <v>0</v>
      </c>
      <c r="R166" s="64">
        <f t="shared" si="74"/>
        <v>1723.597344660252</v>
      </c>
      <c r="S166" s="64">
        <f t="shared" si="64"/>
        <v>1723.597344660252</v>
      </c>
      <c r="T166" s="67">
        <v>42369</v>
      </c>
    </row>
    <row r="167" spans="1:20" x14ac:dyDescent="0.25">
      <c r="A167" s="94" t="s">
        <v>235</v>
      </c>
      <c r="B167" s="62" t="s">
        <v>247</v>
      </c>
      <c r="C167" s="170">
        <v>1967</v>
      </c>
      <c r="D167" s="170">
        <v>2012</v>
      </c>
      <c r="E167" s="63" t="s">
        <v>88</v>
      </c>
      <c r="F167" s="170">
        <v>2</v>
      </c>
      <c r="G167" s="170">
        <v>1</v>
      </c>
      <c r="H167" s="64">
        <v>372.41</v>
      </c>
      <c r="I167" s="64">
        <v>331.44490000000002</v>
      </c>
      <c r="J167" s="64">
        <v>322.20999999999998</v>
      </c>
      <c r="K167" s="65">
        <v>24</v>
      </c>
      <c r="L167" s="64">
        <f>'форма 2'!C166</f>
        <v>477257</v>
      </c>
      <c r="M167" s="64">
        <v>0</v>
      </c>
      <c r="N167" s="64">
        <f t="shared" si="76"/>
        <v>324785.42492153996</v>
      </c>
      <c r="O167" s="64">
        <v>0</v>
      </c>
      <c r="P167" s="64">
        <f t="shared" si="77"/>
        <v>152471.57507846004</v>
      </c>
      <c r="Q167" s="64">
        <v>0</v>
      </c>
      <c r="R167" s="64">
        <f t="shared" si="74"/>
        <v>1439.9286276542496</v>
      </c>
      <c r="S167" s="64">
        <f t="shared" si="64"/>
        <v>1439.9286276542496</v>
      </c>
      <c r="T167" s="67">
        <v>42369</v>
      </c>
    </row>
    <row r="168" spans="1:20" x14ac:dyDescent="0.25">
      <c r="A168" s="91">
        <v>4</v>
      </c>
      <c r="B168" s="119" t="s">
        <v>68</v>
      </c>
      <c r="C168" s="88"/>
      <c r="D168" s="88"/>
      <c r="E168" s="88"/>
      <c r="F168" s="88"/>
      <c r="G168" s="88"/>
      <c r="H168" s="55">
        <f t="shared" ref="H168:Q168" si="78">H169+H172+H206+H210+H212+H215+H218+H220+H223+H225</f>
        <v>164151.49999999997</v>
      </c>
      <c r="I168" s="55">
        <f t="shared" si="78"/>
        <v>139112.90000000005</v>
      </c>
      <c r="J168" s="101">
        <f t="shared" si="78"/>
        <v>129976.21000000002</v>
      </c>
      <c r="K168" s="90">
        <f t="shared" si="78"/>
        <v>8895</v>
      </c>
      <c r="L168" s="55">
        <f t="shared" si="78"/>
        <v>146244168.61399245</v>
      </c>
      <c r="M168" s="55">
        <f t="shared" si="78"/>
        <v>0</v>
      </c>
      <c r="N168" s="55">
        <f t="shared" si="78"/>
        <v>108898817.9553</v>
      </c>
      <c r="O168" s="55">
        <f t="shared" si="78"/>
        <v>307890.15999999986</v>
      </c>
      <c r="P168" s="55">
        <f t="shared" si="78"/>
        <v>37037460.498692483</v>
      </c>
      <c r="Q168" s="55">
        <f t="shared" si="78"/>
        <v>0</v>
      </c>
      <c r="R168" s="55">
        <f t="shared" si="74"/>
        <v>1051.2624538342052</v>
      </c>
      <c r="S168" s="55">
        <f>R168</f>
        <v>1051.2624538342052</v>
      </c>
      <c r="T168" s="91"/>
    </row>
    <row r="169" spans="1:20" x14ac:dyDescent="0.25">
      <c r="A169" s="92" t="s">
        <v>185</v>
      </c>
      <c r="B169" s="113" t="s">
        <v>248</v>
      </c>
      <c r="C169" s="114"/>
      <c r="D169" s="114"/>
      <c r="E169" s="114"/>
      <c r="F169" s="120"/>
      <c r="G169" s="120"/>
      <c r="H169" s="115">
        <f>SUM(H170:H171)</f>
        <v>8625.6</v>
      </c>
      <c r="I169" s="115">
        <f t="shared" ref="I169:Q169" si="79">SUM(I170:I171)</f>
        <v>7851</v>
      </c>
      <c r="J169" s="101">
        <f t="shared" si="79"/>
        <v>2452.5</v>
      </c>
      <c r="K169" s="116">
        <f t="shared" si="79"/>
        <v>432</v>
      </c>
      <c r="L169" s="115">
        <f t="shared" si="79"/>
        <v>4490997</v>
      </c>
      <c r="M169" s="115">
        <f t="shared" si="79"/>
        <v>0</v>
      </c>
      <c r="N169" s="115">
        <f t="shared" si="79"/>
        <v>3440865.96</v>
      </c>
      <c r="O169" s="115">
        <f t="shared" si="79"/>
        <v>0</v>
      </c>
      <c r="P169" s="115">
        <f t="shared" si="79"/>
        <v>1050131.04</v>
      </c>
      <c r="Q169" s="115">
        <f t="shared" si="79"/>
        <v>0</v>
      </c>
      <c r="R169" s="115">
        <f t="shared" si="74"/>
        <v>572.02865876958344</v>
      </c>
      <c r="S169" s="115">
        <v>426.30992230289132</v>
      </c>
      <c r="T169" s="116"/>
    </row>
    <row r="170" spans="1:20" s="4" customFormat="1" x14ac:dyDescent="0.25">
      <c r="A170" s="96" t="s">
        <v>186</v>
      </c>
      <c r="B170" s="102" t="s">
        <v>249</v>
      </c>
      <c r="C170" s="103">
        <v>1971</v>
      </c>
      <c r="D170" s="103">
        <v>2011</v>
      </c>
      <c r="E170" s="104" t="s">
        <v>31</v>
      </c>
      <c r="F170" s="106">
        <v>4</v>
      </c>
      <c r="G170" s="106">
        <v>4</v>
      </c>
      <c r="H170" s="105">
        <v>3440.8</v>
      </c>
      <c r="I170" s="105">
        <v>3145.3</v>
      </c>
      <c r="J170" s="100">
        <v>1213.5</v>
      </c>
      <c r="K170" s="106">
        <v>192</v>
      </c>
      <c r="L170" s="105">
        <v>1055223</v>
      </c>
      <c r="M170" s="105">
        <v>0</v>
      </c>
      <c r="N170" s="105">
        <v>808479.92</v>
      </c>
      <c r="O170" s="105">
        <v>0</v>
      </c>
      <c r="P170" s="105">
        <f>L170-N170</f>
        <v>246743.07999999996</v>
      </c>
      <c r="Q170" s="105">
        <v>0</v>
      </c>
      <c r="R170" s="105">
        <f t="shared" si="74"/>
        <v>335.49200394239023</v>
      </c>
      <c r="S170" s="105">
        <f>R170</f>
        <v>335.49200394239023</v>
      </c>
      <c r="T170" s="67">
        <v>42369</v>
      </c>
    </row>
    <row r="171" spans="1:20" s="4" customFormat="1" x14ac:dyDescent="0.25">
      <c r="A171" s="96" t="s">
        <v>187</v>
      </c>
      <c r="B171" s="102" t="s">
        <v>250</v>
      </c>
      <c r="C171" s="103">
        <v>1988</v>
      </c>
      <c r="D171" s="103">
        <v>2010</v>
      </c>
      <c r="E171" s="104" t="s">
        <v>31</v>
      </c>
      <c r="F171" s="106">
        <v>5</v>
      </c>
      <c r="G171" s="106">
        <v>4</v>
      </c>
      <c r="H171" s="105">
        <v>5184.8</v>
      </c>
      <c r="I171" s="105">
        <v>4705.7</v>
      </c>
      <c r="J171" s="100">
        <v>1239</v>
      </c>
      <c r="K171" s="106">
        <v>240</v>
      </c>
      <c r="L171" s="105">
        <v>3435774</v>
      </c>
      <c r="M171" s="105">
        <v>0</v>
      </c>
      <c r="N171" s="105">
        <v>2632386.04</v>
      </c>
      <c r="O171" s="105">
        <v>0</v>
      </c>
      <c r="P171" s="105">
        <f>L171-N171</f>
        <v>803387.96</v>
      </c>
      <c r="Q171" s="105">
        <v>0</v>
      </c>
      <c r="R171" s="105">
        <f t="shared" si="74"/>
        <v>730.13026754786756</v>
      </c>
      <c r="S171" s="105">
        <f>R171</f>
        <v>730.13026754786756</v>
      </c>
      <c r="T171" s="67">
        <v>42369</v>
      </c>
    </row>
    <row r="172" spans="1:20" x14ac:dyDescent="0.25">
      <c r="A172" s="99" t="s">
        <v>212</v>
      </c>
      <c r="B172" s="93" t="s">
        <v>69</v>
      </c>
      <c r="C172" s="88"/>
      <c r="D172" s="88"/>
      <c r="E172" s="88"/>
      <c r="F172" s="88"/>
      <c r="G172" s="88"/>
      <c r="H172" s="55">
        <f t="shared" ref="H172:Q172" si="80">SUM(H173:H205)</f>
        <v>125985.8</v>
      </c>
      <c r="I172" s="55">
        <f t="shared" si="80"/>
        <v>104225.90000000002</v>
      </c>
      <c r="J172" s="89">
        <f t="shared" si="80"/>
        <v>102872.10000000002</v>
      </c>
      <c r="K172" s="90">
        <f t="shared" si="80"/>
        <v>6822</v>
      </c>
      <c r="L172" s="55">
        <f t="shared" si="80"/>
        <v>104869197.03999999</v>
      </c>
      <c r="M172" s="55">
        <f t="shared" si="80"/>
        <v>0</v>
      </c>
      <c r="N172" s="55">
        <f t="shared" si="80"/>
        <v>78660499.760000005</v>
      </c>
      <c r="O172" s="55">
        <f t="shared" si="80"/>
        <v>0</v>
      </c>
      <c r="P172" s="55">
        <f t="shared" si="80"/>
        <v>26208697.279999994</v>
      </c>
      <c r="Q172" s="55">
        <f t="shared" si="80"/>
        <v>0</v>
      </c>
      <c r="R172" s="55">
        <f t="shared" si="74"/>
        <v>1006.172141857254</v>
      </c>
      <c r="S172" s="55">
        <f>R172</f>
        <v>1006.172141857254</v>
      </c>
      <c r="T172" s="91"/>
    </row>
    <row r="173" spans="1:20" x14ac:dyDescent="0.25">
      <c r="A173" s="94" t="s">
        <v>690</v>
      </c>
      <c r="B173" s="62" t="s">
        <v>256</v>
      </c>
      <c r="C173" s="170">
        <v>1982</v>
      </c>
      <c r="D173" s="170">
        <v>2007</v>
      </c>
      <c r="E173" s="63" t="s">
        <v>31</v>
      </c>
      <c r="F173" s="170">
        <v>4</v>
      </c>
      <c r="G173" s="170">
        <v>8</v>
      </c>
      <c r="H173" s="64">
        <v>8189</v>
      </c>
      <c r="I173" s="64">
        <v>5942.1</v>
      </c>
      <c r="J173" s="64">
        <v>5942.1</v>
      </c>
      <c r="K173" s="65">
        <v>351</v>
      </c>
      <c r="L173" s="64">
        <f>'форма 2'!C172</f>
        <v>5445150</v>
      </c>
      <c r="M173" s="64">
        <v>0</v>
      </c>
      <c r="N173" s="64">
        <v>4141101.37</v>
      </c>
      <c r="O173" s="64">
        <v>0</v>
      </c>
      <c r="P173" s="64">
        <f>L173-N173</f>
        <v>1304048.6299999999</v>
      </c>
      <c r="Q173" s="64">
        <v>0</v>
      </c>
      <c r="R173" s="64">
        <f t="shared" si="74"/>
        <v>916.36795072449127</v>
      </c>
      <c r="S173" s="64">
        <f>R173</f>
        <v>916.36795072449127</v>
      </c>
      <c r="T173" s="67">
        <v>42369</v>
      </c>
    </row>
    <row r="174" spans="1:20" x14ac:dyDescent="0.25">
      <c r="A174" s="94" t="s">
        <v>602</v>
      </c>
      <c r="B174" s="62" t="s">
        <v>257</v>
      </c>
      <c r="C174" s="170">
        <v>1989</v>
      </c>
      <c r="D174" s="170">
        <v>2007</v>
      </c>
      <c r="E174" s="63" t="s">
        <v>31</v>
      </c>
      <c r="F174" s="170">
        <v>5</v>
      </c>
      <c r="G174" s="170">
        <v>4</v>
      </c>
      <c r="H174" s="64">
        <v>4733</v>
      </c>
      <c r="I174" s="64">
        <v>4194</v>
      </c>
      <c r="J174" s="64">
        <v>4194</v>
      </c>
      <c r="K174" s="65">
        <v>240</v>
      </c>
      <c r="L174" s="64">
        <f>'форма 2'!C173</f>
        <v>2896431.83</v>
      </c>
      <c r="M174" s="64">
        <v>0</v>
      </c>
      <c r="N174" s="64">
        <v>2202770.87</v>
      </c>
      <c r="O174" s="64">
        <v>0</v>
      </c>
      <c r="P174" s="64">
        <f>L174-N174</f>
        <v>693660.96</v>
      </c>
      <c r="Q174" s="64">
        <v>0</v>
      </c>
      <c r="R174" s="64">
        <f t="shared" si="74"/>
        <v>690.61321649976162</v>
      </c>
      <c r="S174" s="64">
        <f t="shared" ref="S174:S205" si="81">R174</f>
        <v>690.61321649976162</v>
      </c>
      <c r="T174" s="67">
        <v>42369</v>
      </c>
    </row>
    <row r="175" spans="1:20" x14ac:dyDescent="0.25">
      <c r="A175" s="94" t="s">
        <v>601</v>
      </c>
      <c r="B175" s="62" t="s">
        <v>258</v>
      </c>
      <c r="C175" s="170">
        <v>1974</v>
      </c>
      <c r="D175" s="170">
        <v>1974</v>
      </c>
      <c r="E175" s="63" t="s">
        <v>31</v>
      </c>
      <c r="F175" s="170">
        <v>4</v>
      </c>
      <c r="G175" s="170">
        <v>4</v>
      </c>
      <c r="H175" s="64">
        <v>3769.6</v>
      </c>
      <c r="I175" s="64">
        <v>3370.8</v>
      </c>
      <c r="J175" s="64">
        <v>3370.8</v>
      </c>
      <c r="K175" s="65">
        <v>192</v>
      </c>
      <c r="L175" s="64">
        <f>'форма 2'!C174</f>
        <v>3061195.42</v>
      </c>
      <c r="M175" s="64">
        <v>0</v>
      </c>
      <c r="N175" s="64">
        <v>2328075.5499999998</v>
      </c>
      <c r="O175" s="64">
        <v>0</v>
      </c>
      <c r="P175" s="64">
        <f>L175-N175</f>
        <v>733119.87000000011</v>
      </c>
      <c r="Q175" s="64">
        <v>0</v>
      </c>
      <c r="R175" s="64">
        <f t="shared" si="74"/>
        <v>908.15100866263197</v>
      </c>
      <c r="S175" s="64">
        <f t="shared" si="81"/>
        <v>908.15100866263197</v>
      </c>
      <c r="T175" s="67">
        <v>42369</v>
      </c>
    </row>
    <row r="176" spans="1:20" x14ac:dyDescent="0.25">
      <c r="A176" s="94" t="s">
        <v>691</v>
      </c>
      <c r="B176" s="62" t="s">
        <v>751</v>
      </c>
      <c r="C176" s="170">
        <v>1988</v>
      </c>
      <c r="D176" s="170">
        <v>1988</v>
      </c>
      <c r="E176" s="63" t="s">
        <v>31</v>
      </c>
      <c r="F176" s="170">
        <v>4</v>
      </c>
      <c r="G176" s="170">
        <v>6</v>
      </c>
      <c r="H176" s="64">
        <v>5025.7</v>
      </c>
      <c r="I176" s="64">
        <v>3807.4</v>
      </c>
      <c r="J176" s="64">
        <v>3807.4</v>
      </c>
      <c r="K176" s="65">
        <v>189</v>
      </c>
      <c r="L176" s="64">
        <f>'форма 2'!C175</f>
        <v>5720763</v>
      </c>
      <c r="M176" s="64">
        <v>0</v>
      </c>
      <c r="N176" s="64">
        <v>4347779.88</v>
      </c>
      <c r="O176" s="64">
        <v>0</v>
      </c>
      <c r="P176" s="64">
        <f>L176-N176</f>
        <v>1372983.12</v>
      </c>
      <c r="Q176" s="64">
        <v>0</v>
      </c>
      <c r="R176" s="64">
        <f t="shared" si="74"/>
        <v>1502.5379524084676</v>
      </c>
      <c r="S176" s="64">
        <f t="shared" si="81"/>
        <v>1502.5379524084676</v>
      </c>
      <c r="T176" s="67">
        <v>42735</v>
      </c>
    </row>
    <row r="177" spans="1:20" ht="12" customHeight="1" x14ac:dyDescent="0.25">
      <c r="A177" s="94" t="s">
        <v>692</v>
      </c>
      <c r="B177" s="62" t="s">
        <v>253</v>
      </c>
      <c r="C177" s="170">
        <v>1962</v>
      </c>
      <c r="D177" s="170">
        <v>2011</v>
      </c>
      <c r="E177" s="63" t="s">
        <v>31</v>
      </c>
      <c r="F177" s="170">
        <v>3</v>
      </c>
      <c r="G177" s="170">
        <v>4</v>
      </c>
      <c r="H177" s="64">
        <v>1998.8</v>
      </c>
      <c r="I177" s="64">
        <v>1773.2</v>
      </c>
      <c r="J177" s="64">
        <v>1773.2</v>
      </c>
      <c r="K177" s="65">
        <v>96</v>
      </c>
      <c r="L177" s="64">
        <f>'форма 2'!C176</f>
        <v>734182</v>
      </c>
      <c r="M177" s="64">
        <v>0</v>
      </c>
      <c r="N177" s="64">
        <v>558354.15</v>
      </c>
      <c r="O177" s="64">
        <v>0</v>
      </c>
      <c r="P177" s="64">
        <f t="shared" ref="P177:P205" si="82">L177-N177</f>
        <v>175827.84999999998</v>
      </c>
      <c r="Q177" s="64">
        <v>0</v>
      </c>
      <c r="R177" s="64">
        <f t="shared" si="74"/>
        <v>414.04353710805321</v>
      </c>
      <c r="S177" s="64">
        <f t="shared" si="81"/>
        <v>414.04353710805321</v>
      </c>
      <c r="T177" s="67">
        <v>42735</v>
      </c>
    </row>
    <row r="178" spans="1:20" x14ac:dyDescent="0.25">
      <c r="A178" s="94" t="s">
        <v>693</v>
      </c>
      <c r="B178" s="62" t="s">
        <v>74</v>
      </c>
      <c r="C178" s="170">
        <v>1982</v>
      </c>
      <c r="D178" s="170">
        <v>2007</v>
      </c>
      <c r="E178" s="63" t="s">
        <v>31</v>
      </c>
      <c r="F178" s="170">
        <v>4</v>
      </c>
      <c r="G178" s="170">
        <v>6</v>
      </c>
      <c r="H178" s="64">
        <v>4224.6000000000004</v>
      </c>
      <c r="I178" s="64">
        <v>3703.2</v>
      </c>
      <c r="J178" s="64">
        <v>3703.2</v>
      </c>
      <c r="K178" s="65">
        <v>210</v>
      </c>
      <c r="L178" s="64">
        <f>'форма 2'!C177</f>
        <v>7273924</v>
      </c>
      <c r="M178" s="64">
        <v>0</v>
      </c>
      <c r="N178" s="64">
        <v>5531905.7599999998</v>
      </c>
      <c r="O178" s="64">
        <v>0</v>
      </c>
      <c r="P178" s="64">
        <f t="shared" si="82"/>
        <v>1742018.2400000002</v>
      </c>
      <c r="Q178" s="64">
        <v>0</v>
      </c>
      <c r="R178" s="64">
        <f t="shared" si="74"/>
        <v>1964.2266148196156</v>
      </c>
      <c r="S178" s="64">
        <f t="shared" si="81"/>
        <v>1964.2266148196156</v>
      </c>
      <c r="T178" s="67">
        <v>42369</v>
      </c>
    </row>
    <row r="179" spans="1:20" x14ac:dyDescent="0.25">
      <c r="A179" s="94" t="s">
        <v>694</v>
      </c>
      <c r="B179" s="62" t="s">
        <v>76</v>
      </c>
      <c r="C179" s="170">
        <v>1970</v>
      </c>
      <c r="D179" s="170">
        <v>2007</v>
      </c>
      <c r="E179" s="63" t="s">
        <v>64</v>
      </c>
      <c r="F179" s="170">
        <v>4</v>
      </c>
      <c r="G179" s="170">
        <v>4</v>
      </c>
      <c r="H179" s="64">
        <v>5778.2</v>
      </c>
      <c r="I179" s="64">
        <v>4788.8999999999996</v>
      </c>
      <c r="J179" s="64">
        <v>4788.8999999999996</v>
      </c>
      <c r="K179" s="65">
        <v>366</v>
      </c>
      <c r="L179" s="64">
        <f>'форма 2'!C178</f>
        <v>394209.88</v>
      </c>
      <c r="M179" s="64">
        <v>0</v>
      </c>
      <c r="N179" s="64">
        <v>299801.3</v>
      </c>
      <c r="O179" s="64">
        <v>0</v>
      </c>
      <c r="P179" s="64">
        <f>L179-N179</f>
        <v>94408.580000000016</v>
      </c>
      <c r="Q179" s="64">
        <v>0</v>
      </c>
      <c r="R179" s="64">
        <f t="shared" si="74"/>
        <v>82.317417360980613</v>
      </c>
      <c r="S179" s="64">
        <f t="shared" si="81"/>
        <v>82.317417360980613</v>
      </c>
      <c r="T179" s="67">
        <v>42369</v>
      </c>
    </row>
    <row r="180" spans="1:20" x14ac:dyDescent="0.25">
      <c r="A180" s="94" t="s">
        <v>695</v>
      </c>
      <c r="B180" s="62" t="s">
        <v>259</v>
      </c>
      <c r="C180" s="170">
        <v>1991</v>
      </c>
      <c r="D180" s="170">
        <v>2007</v>
      </c>
      <c r="E180" s="63" t="s">
        <v>64</v>
      </c>
      <c r="F180" s="170">
        <v>5</v>
      </c>
      <c r="G180" s="170">
        <v>1</v>
      </c>
      <c r="H180" s="64">
        <v>1319.2</v>
      </c>
      <c r="I180" s="64">
        <v>1319.2</v>
      </c>
      <c r="J180" s="65">
        <v>1319.2</v>
      </c>
      <c r="K180" s="65">
        <v>144</v>
      </c>
      <c r="L180" s="64">
        <f>'форма 2'!C179</f>
        <v>864157.41</v>
      </c>
      <c r="M180" s="64">
        <v>0</v>
      </c>
      <c r="N180" s="64">
        <v>657201.99</v>
      </c>
      <c r="O180" s="64">
        <v>0</v>
      </c>
      <c r="P180" s="64">
        <f t="shared" si="82"/>
        <v>206955.42000000004</v>
      </c>
      <c r="Q180" s="64">
        <v>0</v>
      </c>
      <c r="R180" s="64">
        <f t="shared" si="74"/>
        <v>655.06171164342027</v>
      </c>
      <c r="S180" s="64">
        <f t="shared" si="81"/>
        <v>655.06171164342027</v>
      </c>
      <c r="T180" s="67">
        <v>42369</v>
      </c>
    </row>
    <row r="181" spans="1:20" x14ac:dyDescent="0.25">
      <c r="A181" s="94" t="s">
        <v>696</v>
      </c>
      <c r="B181" s="62" t="s">
        <v>255</v>
      </c>
      <c r="C181" s="170">
        <v>1991</v>
      </c>
      <c r="D181" s="170">
        <v>1991</v>
      </c>
      <c r="E181" s="63" t="s">
        <v>64</v>
      </c>
      <c r="F181" s="170">
        <v>5</v>
      </c>
      <c r="G181" s="170">
        <v>1</v>
      </c>
      <c r="H181" s="64">
        <v>1479.8</v>
      </c>
      <c r="I181" s="64">
        <v>1337.7</v>
      </c>
      <c r="J181" s="64">
        <v>1337.7</v>
      </c>
      <c r="K181" s="65">
        <v>144</v>
      </c>
      <c r="L181" s="64">
        <f>'форма 2'!C180</f>
        <v>861043.74</v>
      </c>
      <c r="M181" s="64">
        <v>0</v>
      </c>
      <c r="N181" s="64">
        <v>654834.01</v>
      </c>
      <c r="O181" s="64">
        <v>0</v>
      </c>
      <c r="P181" s="64">
        <f t="shared" si="82"/>
        <v>206209.72999999998</v>
      </c>
      <c r="Q181" s="64">
        <v>0</v>
      </c>
      <c r="R181" s="64">
        <f t="shared" si="74"/>
        <v>643.67477012783138</v>
      </c>
      <c r="S181" s="64">
        <f t="shared" si="81"/>
        <v>643.67477012783138</v>
      </c>
      <c r="T181" s="67">
        <v>42369</v>
      </c>
    </row>
    <row r="182" spans="1:20" x14ac:dyDescent="0.25">
      <c r="A182" s="94" t="s">
        <v>697</v>
      </c>
      <c r="B182" s="62" t="s">
        <v>260</v>
      </c>
      <c r="C182" s="170">
        <v>1969</v>
      </c>
      <c r="D182" s="170">
        <v>2012</v>
      </c>
      <c r="E182" s="63" t="s">
        <v>31</v>
      </c>
      <c r="F182" s="170">
        <v>4</v>
      </c>
      <c r="G182" s="170">
        <v>4</v>
      </c>
      <c r="H182" s="64">
        <v>3643.6</v>
      </c>
      <c r="I182" s="64">
        <v>2529.5</v>
      </c>
      <c r="J182" s="64">
        <v>2529.5</v>
      </c>
      <c r="K182" s="65">
        <v>192</v>
      </c>
      <c r="L182" s="64">
        <f>'форма 2'!C181</f>
        <v>3445226</v>
      </c>
      <c r="M182" s="64">
        <v>0</v>
      </c>
      <c r="N182" s="64">
        <v>2620135.37</v>
      </c>
      <c r="O182" s="64">
        <v>0</v>
      </c>
      <c r="P182" s="64">
        <f t="shared" si="82"/>
        <v>825090.62999999989</v>
      </c>
      <c r="Q182" s="64">
        <v>0</v>
      </c>
      <c r="R182" s="64">
        <f t="shared" si="74"/>
        <v>1362.0185807471833</v>
      </c>
      <c r="S182" s="64">
        <f t="shared" si="81"/>
        <v>1362.0185807471833</v>
      </c>
      <c r="T182" s="67">
        <v>42369</v>
      </c>
    </row>
    <row r="183" spans="1:20" x14ac:dyDescent="0.25">
      <c r="A183" s="94" t="s">
        <v>698</v>
      </c>
      <c r="B183" s="62" t="s">
        <v>261</v>
      </c>
      <c r="C183" s="170">
        <v>1980</v>
      </c>
      <c r="D183" s="170">
        <v>2010</v>
      </c>
      <c r="E183" s="63" t="s">
        <v>31</v>
      </c>
      <c r="F183" s="170">
        <v>4</v>
      </c>
      <c r="G183" s="170">
        <v>5</v>
      </c>
      <c r="H183" s="64">
        <v>4371.2</v>
      </c>
      <c r="I183" s="64">
        <v>3951.2</v>
      </c>
      <c r="J183" s="64">
        <v>3951.2</v>
      </c>
      <c r="K183" s="65">
        <v>240</v>
      </c>
      <c r="L183" s="64">
        <f>'форма 2'!C182</f>
        <v>933519.6</v>
      </c>
      <c r="M183" s="64">
        <v>0</v>
      </c>
      <c r="N183" s="64">
        <v>709952.76</v>
      </c>
      <c r="O183" s="64">
        <v>0</v>
      </c>
      <c r="P183" s="64">
        <f t="shared" si="82"/>
        <v>223566.83999999997</v>
      </c>
      <c r="Q183" s="64">
        <v>0</v>
      </c>
      <c r="R183" s="64">
        <f t="shared" si="74"/>
        <v>236.26230006074104</v>
      </c>
      <c r="S183" s="64">
        <f t="shared" si="81"/>
        <v>236.26230006074104</v>
      </c>
      <c r="T183" s="67">
        <v>42369</v>
      </c>
    </row>
    <row r="184" spans="1:20" x14ac:dyDescent="0.25">
      <c r="A184" s="94" t="s">
        <v>699</v>
      </c>
      <c r="B184" s="70" t="s">
        <v>147</v>
      </c>
      <c r="C184" s="170">
        <v>1973</v>
      </c>
      <c r="D184" s="170">
        <v>2007</v>
      </c>
      <c r="E184" s="63" t="s">
        <v>31</v>
      </c>
      <c r="F184" s="170">
        <v>3</v>
      </c>
      <c r="G184" s="170">
        <v>4</v>
      </c>
      <c r="H184" s="64">
        <v>3301.5</v>
      </c>
      <c r="I184" s="64">
        <v>2247</v>
      </c>
      <c r="J184" s="64">
        <v>1487.7</v>
      </c>
      <c r="K184" s="65">
        <v>144</v>
      </c>
      <c r="L184" s="64">
        <f>'форма 2'!C183</f>
        <v>2090770.77</v>
      </c>
      <c r="M184" s="64">
        <v>0</v>
      </c>
      <c r="N184" s="64">
        <v>1590056.05</v>
      </c>
      <c r="O184" s="64">
        <v>0</v>
      </c>
      <c r="P184" s="64">
        <f>L184-N184</f>
        <v>500714.72</v>
      </c>
      <c r="Q184" s="64">
        <v>0</v>
      </c>
      <c r="R184" s="64">
        <f t="shared" si="74"/>
        <v>930.47208277703601</v>
      </c>
      <c r="S184" s="64">
        <f t="shared" si="81"/>
        <v>930.47208277703601</v>
      </c>
      <c r="T184" s="67">
        <v>42369</v>
      </c>
    </row>
    <row r="185" spans="1:20" x14ac:dyDescent="0.25">
      <c r="A185" s="94" t="s">
        <v>700</v>
      </c>
      <c r="B185" s="70" t="s">
        <v>752</v>
      </c>
      <c r="C185" s="170">
        <v>1975</v>
      </c>
      <c r="D185" s="170">
        <v>2011</v>
      </c>
      <c r="E185" s="63" t="s">
        <v>31</v>
      </c>
      <c r="F185" s="170">
        <v>4</v>
      </c>
      <c r="G185" s="170">
        <v>3</v>
      </c>
      <c r="H185" s="64">
        <v>3183.5</v>
      </c>
      <c r="I185" s="64">
        <v>2215.8000000000002</v>
      </c>
      <c r="J185" s="64">
        <v>2215.8000000000002</v>
      </c>
      <c r="K185" s="65">
        <v>144</v>
      </c>
      <c r="L185" s="64">
        <f>'форма 2'!C184</f>
        <v>2090770.77</v>
      </c>
      <c r="M185" s="64">
        <v>0</v>
      </c>
      <c r="N185" s="64">
        <v>1590056.05</v>
      </c>
      <c r="O185" s="64">
        <v>0</v>
      </c>
      <c r="P185" s="64">
        <f>L185-N185</f>
        <v>500714.72</v>
      </c>
      <c r="Q185" s="64">
        <v>0</v>
      </c>
      <c r="R185" s="64">
        <f t="shared" si="74"/>
        <v>943.57377470890867</v>
      </c>
      <c r="S185" s="64">
        <f t="shared" si="81"/>
        <v>943.57377470890867</v>
      </c>
      <c r="T185" s="67">
        <v>42369</v>
      </c>
    </row>
    <row r="186" spans="1:20" x14ac:dyDescent="0.25">
      <c r="A186" s="94" t="s">
        <v>701</v>
      </c>
      <c r="B186" s="62" t="s">
        <v>262</v>
      </c>
      <c r="C186" s="170">
        <v>1986</v>
      </c>
      <c r="D186" s="170">
        <v>2007</v>
      </c>
      <c r="E186" s="63" t="s">
        <v>31</v>
      </c>
      <c r="F186" s="170">
        <v>2</v>
      </c>
      <c r="G186" s="170">
        <v>2</v>
      </c>
      <c r="H186" s="64">
        <v>655.29999999999995</v>
      </c>
      <c r="I186" s="64">
        <v>569.9</v>
      </c>
      <c r="J186" s="64">
        <v>569.9</v>
      </c>
      <c r="K186" s="65">
        <v>36</v>
      </c>
      <c r="L186" s="64">
        <f>'форма 2'!C185</f>
        <v>1332722.17</v>
      </c>
      <c r="M186" s="64">
        <v>0</v>
      </c>
      <c r="N186" s="64">
        <v>1013551.07</v>
      </c>
      <c r="O186" s="64">
        <v>0</v>
      </c>
      <c r="P186" s="64">
        <f t="shared" si="82"/>
        <v>319171.09999999998</v>
      </c>
      <c r="Q186" s="64">
        <v>0</v>
      </c>
      <c r="R186" s="64">
        <f t="shared" si="74"/>
        <v>2338.5193367257411</v>
      </c>
      <c r="S186" s="64">
        <f t="shared" si="81"/>
        <v>2338.5193367257411</v>
      </c>
      <c r="T186" s="67">
        <v>42369</v>
      </c>
    </row>
    <row r="187" spans="1:20" x14ac:dyDescent="0.25">
      <c r="A187" s="94" t="s">
        <v>702</v>
      </c>
      <c r="B187" s="62" t="s">
        <v>79</v>
      </c>
      <c r="C187" s="170">
        <v>1985</v>
      </c>
      <c r="D187" s="170">
        <v>2007</v>
      </c>
      <c r="E187" s="63" t="s">
        <v>31</v>
      </c>
      <c r="F187" s="170">
        <v>5</v>
      </c>
      <c r="G187" s="170">
        <v>6</v>
      </c>
      <c r="H187" s="64">
        <v>7132.4</v>
      </c>
      <c r="I187" s="64">
        <v>6108.7</v>
      </c>
      <c r="J187" s="64">
        <v>6108.7</v>
      </c>
      <c r="K187" s="65">
        <v>384</v>
      </c>
      <c r="L187" s="64">
        <f>'форма 2'!C186</f>
        <v>8278586</v>
      </c>
      <c r="M187" s="64">
        <v>0</v>
      </c>
      <c r="N187" s="64">
        <v>5205119.12</v>
      </c>
      <c r="O187" s="64">
        <v>0</v>
      </c>
      <c r="P187" s="64">
        <f t="shared" si="82"/>
        <v>3073466.88</v>
      </c>
      <c r="Q187" s="64">
        <v>0</v>
      </c>
      <c r="R187" s="64">
        <f t="shared" si="74"/>
        <v>1355.2124019840555</v>
      </c>
      <c r="S187" s="64">
        <f t="shared" si="81"/>
        <v>1355.2124019840555</v>
      </c>
      <c r="T187" s="67">
        <v>42735</v>
      </c>
    </row>
    <row r="188" spans="1:20" x14ac:dyDescent="0.25">
      <c r="A188" s="94" t="s">
        <v>703</v>
      </c>
      <c r="B188" s="62" t="s">
        <v>753</v>
      </c>
      <c r="C188" s="170">
        <v>1986</v>
      </c>
      <c r="D188" s="170">
        <v>2007</v>
      </c>
      <c r="E188" s="63" t="s">
        <v>31</v>
      </c>
      <c r="F188" s="170">
        <v>4</v>
      </c>
      <c r="G188" s="170">
        <v>2</v>
      </c>
      <c r="H188" s="64">
        <v>1785.9</v>
      </c>
      <c r="I188" s="64">
        <v>1570.1</v>
      </c>
      <c r="J188" s="64">
        <v>1570.1</v>
      </c>
      <c r="K188" s="65">
        <v>84</v>
      </c>
      <c r="L188" s="64">
        <f>'форма 2'!C187</f>
        <v>1461418.22</v>
      </c>
      <c r="M188" s="64">
        <v>0</v>
      </c>
      <c r="N188" s="64">
        <v>1111425.95</v>
      </c>
      <c r="O188" s="64">
        <v>0</v>
      </c>
      <c r="P188" s="64">
        <f>L188-N188</f>
        <v>349992.27</v>
      </c>
      <c r="Q188" s="64">
        <v>0</v>
      </c>
      <c r="R188" s="64">
        <f t="shared" si="74"/>
        <v>930.78034520094263</v>
      </c>
      <c r="S188" s="64">
        <f t="shared" si="81"/>
        <v>930.78034520094263</v>
      </c>
      <c r="T188" s="67">
        <v>42369</v>
      </c>
    </row>
    <row r="189" spans="1:20" x14ac:dyDescent="0.25">
      <c r="A189" s="94" t="s">
        <v>704</v>
      </c>
      <c r="B189" s="62" t="s">
        <v>464</v>
      </c>
      <c r="C189" s="170">
        <v>1963</v>
      </c>
      <c r="D189" s="170">
        <v>2011</v>
      </c>
      <c r="E189" s="63" t="s">
        <v>31</v>
      </c>
      <c r="F189" s="170">
        <v>3</v>
      </c>
      <c r="G189" s="170">
        <v>5</v>
      </c>
      <c r="H189" s="64">
        <v>2604.1999999999998</v>
      </c>
      <c r="I189" s="64">
        <v>2398.4</v>
      </c>
      <c r="J189" s="64">
        <v>1803.9</v>
      </c>
      <c r="K189" s="65">
        <v>138</v>
      </c>
      <c r="L189" s="64">
        <f>'форма 2'!C188</f>
        <v>2927744.65</v>
      </c>
      <c r="M189" s="64">
        <v>0</v>
      </c>
      <c r="N189" s="64">
        <v>2226584.65</v>
      </c>
      <c r="O189" s="64">
        <v>0</v>
      </c>
      <c r="P189" s="64">
        <f>L189-N189</f>
        <v>701160</v>
      </c>
      <c r="Q189" s="64">
        <v>0</v>
      </c>
      <c r="R189" s="64">
        <f t="shared" si="74"/>
        <v>1220.7074091060706</v>
      </c>
      <c r="S189" s="64">
        <f t="shared" si="81"/>
        <v>1220.7074091060706</v>
      </c>
      <c r="T189" s="67">
        <v>42369</v>
      </c>
    </row>
    <row r="190" spans="1:20" x14ac:dyDescent="0.25">
      <c r="A190" s="94" t="s">
        <v>705</v>
      </c>
      <c r="B190" s="62" t="s">
        <v>263</v>
      </c>
      <c r="C190" s="170">
        <v>1976</v>
      </c>
      <c r="D190" s="170">
        <v>2007</v>
      </c>
      <c r="E190" s="63" t="s">
        <v>31</v>
      </c>
      <c r="F190" s="170">
        <v>4</v>
      </c>
      <c r="G190" s="170">
        <v>4</v>
      </c>
      <c r="H190" s="64">
        <v>4560</v>
      </c>
      <c r="I190" s="64">
        <v>3186.8</v>
      </c>
      <c r="J190" s="64">
        <v>3186.8</v>
      </c>
      <c r="K190" s="65">
        <v>192</v>
      </c>
      <c r="L190" s="64">
        <f>'форма 2'!C189</f>
        <v>681018</v>
      </c>
      <c r="M190" s="64">
        <v>0</v>
      </c>
      <c r="N190" s="64">
        <v>517922.29</v>
      </c>
      <c r="O190" s="64">
        <v>0</v>
      </c>
      <c r="P190" s="64">
        <f t="shared" si="82"/>
        <v>163095.71000000002</v>
      </c>
      <c r="Q190" s="64">
        <v>0</v>
      </c>
      <c r="R190" s="64">
        <f t="shared" si="74"/>
        <v>213.69963599849376</v>
      </c>
      <c r="S190" s="64">
        <f t="shared" si="81"/>
        <v>213.69963599849376</v>
      </c>
      <c r="T190" s="67">
        <v>42369</v>
      </c>
    </row>
    <row r="191" spans="1:20" x14ac:dyDescent="0.25">
      <c r="A191" s="94" t="s">
        <v>706</v>
      </c>
      <c r="B191" s="62" t="s">
        <v>754</v>
      </c>
      <c r="C191" s="170">
        <v>1993</v>
      </c>
      <c r="D191" s="170">
        <v>2007</v>
      </c>
      <c r="E191" s="63" t="s">
        <v>64</v>
      </c>
      <c r="F191" s="170">
        <v>5</v>
      </c>
      <c r="G191" s="170">
        <v>4</v>
      </c>
      <c r="H191" s="64">
        <v>2992.3</v>
      </c>
      <c r="I191" s="64">
        <v>2709</v>
      </c>
      <c r="J191" s="64">
        <v>2709</v>
      </c>
      <c r="K191" s="65">
        <v>150</v>
      </c>
      <c r="L191" s="64">
        <f>'форма 2'!C190</f>
        <v>1906824.05</v>
      </c>
      <c r="M191" s="64">
        <v>0</v>
      </c>
      <c r="N191" s="64">
        <v>1450162.38</v>
      </c>
      <c r="O191" s="64">
        <v>0</v>
      </c>
      <c r="P191" s="64">
        <f>L191-N191</f>
        <v>456661.67000000016</v>
      </c>
      <c r="Q191" s="64">
        <v>0</v>
      </c>
      <c r="R191" s="64">
        <f t="shared" si="74"/>
        <v>703.88484680693989</v>
      </c>
      <c r="S191" s="64">
        <f t="shared" si="81"/>
        <v>703.88484680693989</v>
      </c>
      <c r="T191" s="67">
        <v>42369</v>
      </c>
    </row>
    <row r="192" spans="1:20" x14ac:dyDescent="0.25">
      <c r="A192" s="94" t="s">
        <v>707</v>
      </c>
      <c r="B192" s="62" t="s">
        <v>264</v>
      </c>
      <c r="C192" s="170">
        <v>1979</v>
      </c>
      <c r="D192" s="170">
        <v>2011</v>
      </c>
      <c r="E192" s="63" t="s">
        <v>31</v>
      </c>
      <c r="F192" s="170">
        <v>4</v>
      </c>
      <c r="G192" s="170">
        <v>10</v>
      </c>
      <c r="H192" s="64">
        <v>2197.3000000000002</v>
      </c>
      <c r="I192" s="64">
        <v>2197.3000000000002</v>
      </c>
      <c r="J192" s="65">
        <v>2197.3000000000002</v>
      </c>
      <c r="K192" s="65">
        <v>480</v>
      </c>
      <c r="L192" s="64">
        <f>'форма 2'!C191</f>
        <v>7179335</v>
      </c>
      <c r="M192" s="64">
        <v>0</v>
      </c>
      <c r="N192" s="64">
        <v>5459969.7000000002</v>
      </c>
      <c r="O192" s="64">
        <v>0</v>
      </c>
      <c r="P192" s="64">
        <f t="shared" si="82"/>
        <v>1719365.2999999998</v>
      </c>
      <c r="Q192" s="64">
        <v>0</v>
      </c>
      <c r="R192" s="64">
        <f t="shared" si="74"/>
        <v>3267.3440131069947</v>
      </c>
      <c r="S192" s="64">
        <f t="shared" si="81"/>
        <v>3267.3440131069947</v>
      </c>
      <c r="T192" s="67">
        <v>42369</v>
      </c>
    </row>
    <row r="193" spans="1:20" x14ac:dyDescent="0.25">
      <c r="A193" s="94" t="s">
        <v>708</v>
      </c>
      <c r="B193" s="62" t="s">
        <v>265</v>
      </c>
      <c r="C193" s="170">
        <v>1976</v>
      </c>
      <c r="D193" s="170">
        <v>2008</v>
      </c>
      <c r="E193" s="63" t="s">
        <v>31</v>
      </c>
      <c r="F193" s="170">
        <v>4</v>
      </c>
      <c r="G193" s="170">
        <v>9</v>
      </c>
      <c r="H193" s="64">
        <v>7531.1</v>
      </c>
      <c r="I193" s="64">
        <v>6784.8</v>
      </c>
      <c r="J193" s="64">
        <v>6784.8</v>
      </c>
      <c r="K193" s="65">
        <v>420</v>
      </c>
      <c r="L193" s="64">
        <f>'форма 2'!C192</f>
        <v>6609317.5700000003</v>
      </c>
      <c r="M193" s="64">
        <v>0</v>
      </c>
      <c r="N193" s="64">
        <v>5026464.66</v>
      </c>
      <c r="O193" s="64">
        <v>0</v>
      </c>
      <c r="P193" s="64">
        <f t="shared" si="82"/>
        <v>1582852.9100000001</v>
      </c>
      <c r="Q193" s="64">
        <v>0</v>
      </c>
      <c r="R193" s="64">
        <f t="shared" si="74"/>
        <v>974.13594652753216</v>
      </c>
      <c r="S193" s="64">
        <f t="shared" si="81"/>
        <v>974.13594652753216</v>
      </c>
      <c r="T193" s="67">
        <v>42369</v>
      </c>
    </row>
    <row r="194" spans="1:20" x14ac:dyDescent="0.25">
      <c r="A194" s="94" t="s">
        <v>709</v>
      </c>
      <c r="B194" s="62" t="s">
        <v>266</v>
      </c>
      <c r="C194" s="170">
        <v>1988</v>
      </c>
      <c r="D194" s="170">
        <v>2013</v>
      </c>
      <c r="E194" s="63" t="s">
        <v>31</v>
      </c>
      <c r="F194" s="170">
        <v>4</v>
      </c>
      <c r="G194" s="170">
        <v>10</v>
      </c>
      <c r="H194" s="64">
        <v>8677.9</v>
      </c>
      <c r="I194" s="64">
        <v>7835.9</v>
      </c>
      <c r="J194" s="64">
        <v>7835.9</v>
      </c>
      <c r="K194" s="65">
        <v>468</v>
      </c>
      <c r="L194" s="64">
        <f>'форма 2'!C193</f>
        <v>6511603</v>
      </c>
      <c r="M194" s="64">
        <v>0</v>
      </c>
      <c r="N194" s="64">
        <v>4952151.57</v>
      </c>
      <c r="O194" s="64">
        <v>0</v>
      </c>
      <c r="P194" s="64">
        <f t="shared" si="82"/>
        <v>1559451.4299999997</v>
      </c>
      <c r="Q194" s="64">
        <v>0</v>
      </c>
      <c r="R194" s="64">
        <f t="shared" si="74"/>
        <v>830.99618422899732</v>
      </c>
      <c r="S194" s="64">
        <f t="shared" si="81"/>
        <v>830.99618422899732</v>
      </c>
      <c r="T194" s="67">
        <v>42369</v>
      </c>
    </row>
    <row r="195" spans="1:20" x14ac:dyDescent="0.25">
      <c r="A195" s="94" t="s">
        <v>710</v>
      </c>
      <c r="B195" s="62" t="s">
        <v>267</v>
      </c>
      <c r="C195" s="170">
        <v>1962</v>
      </c>
      <c r="D195" s="170">
        <v>2007</v>
      </c>
      <c r="E195" s="63" t="s">
        <v>31</v>
      </c>
      <c r="F195" s="170">
        <v>2</v>
      </c>
      <c r="G195" s="170">
        <v>2</v>
      </c>
      <c r="H195" s="64">
        <v>670.9</v>
      </c>
      <c r="I195" s="64">
        <v>660.1</v>
      </c>
      <c r="J195" s="64">
        <v>660.1</v>
      </c>
      <c r="K195" s="65">
        <v>48</v>
      </c>
      <c r="L195" s="64">
        <f>'форма 2'!C194</f>
        <v>1611918</v>
      </c>
      <c r="M195" s="64">
        <v>0</v>
      </c>
      <c r="N195" s="64">
        <v>1225882.82</v>
      </c>
      <c r="O195" s="64">
        <v>0</v>
      </c>
      <c r="P195" s="64">
        <f t="shared" si="82"/>
        <v>386035.17999999993</v>
      </c>
      <c r="Q195" s="64">
        <v>0</v>
      </c>
      <c r="R195" s="64">
        <f t="shared" si="74"/>
        <v>2441.9300106044539</v>
      </c>
      <c r="S195" s="64">
        <f t="shared" si="81"/>
        <v>2441.9300106044539</v>
      </c>
      <c r="T195" s="67">
        <v>42369</v>
      </c>
    </row>
    <row r="196" spans="1:20" x14ac:dyDescent="0.25">
      <c r="A196" s="94" t="s">
        <v>711</v>
      </c>
      <c r="B196" s="62" t="s">
        <v>268</v>
      </c>
      <c r="C196" s="170">
        <v>1965</v>
      </c>
      <c r="D196" s="170">
        <v>2007</v>
      </c>
      <c r="E196" s="63" t="s">
        <v>31</v>
      </c>
      <c r="F196" s="170">
        <v>2</v>
      </c>
      <c r="G196" s="170">
        <v>1</v>
      </c>
      <c r="H196" s="64">
        <v>337.3</v>
      </c>
      <c r="I196" s="64">
        <v>284.8</v>
      </c>
      <c r="J196" s="64">
        <v>284.8</v>
      </c>
      <c r="K196" s="65">
        <v>24</v>
      </c>
      <c r="L196" s="64">
        <f>'форма 2'!C195</f>
        <v>573418</v>
      </c>
      <c r="M196" s="64">
        <v>0</v>
      </c>
      <c r="N196" s="64">
        <v>436091.21</v>
      </c>
      <c r="O196" s="64">
        <v>0</v>
      </c>
      <c r="P196" s="64">
        <f t="shared" si="82"/>
        <v>137326.78999999998</v>
      </c>
      <c r="Q196" s="64">
        <v>0</v>
      </c>
      <c r="R196" s="64">
        <f t="shared" si="74"/>
        <v>2013.4058988764043</v>
      </c>
      <c r="S196" s="64">
        <f t="shared" si="81"/>
        <v>2013.4058988764043</v>
      </c>
      <c r="T196" s="67">
        <v>42369</v>
      </c>
    </row>
    <row r="197" spans="1:20" x14ac:dyDescent="0.25">
      <c r="A197" s="94" t="s">
        <v>712</v>
      </c>
      <c r="B197" s="62" t="s">
        <v>269</v>
      </c>
      <c r="C197" s="170">
        <v>1973</v>
      </c>
      <c r="D197" s="170">
        <v>2007</v>
      </c>
      <c r="E197" s="63" t="s">
        <v>31</v>
      </c>
      <c r="F197" s="170">
        <v>4</v>
      </c>
      <c r="G197" s="170">
        <v>4</v>
      </c>
      <c r="H197" s="64">
        <v>4605</v>
      </c>
      <c r="I197" s="64">
        <v>3189.5</v>
      </c>
      <c r="J197" s="64">
        <v>3189.5</v>
      </c>
      <c r="K197" s="65">
        <v>189</v>
      </c>
      <c r="L197" s="64">
        <f>'форма 2'!C196</f>
        <v>4716315</v>
      </c>
      <c r="M197" s="64">
        <v>0</v>
      </c>
      <c r="N197" s="64">
        <v>3586813.68</v>
      </c>
      <c r="O197" s="64">
        <v>0</v>
      </c>
      <c r="P197" s="64">
        <f t="shared" si="82"/>
        <v>1129501.3199999998</v>
      </c>
      <c r="Q197" s="64">
        <v>0</v>
      </c>
      <c r="R197" s="64">
        <f t="shared" si="74"/>
        <v>1478.7004232638344</v>
      </c>
      <c r="S197" s="64">
        <f t="shared" si="81"/>
        <v>1478.7004232638344</v>
      </c>
      <c r="T197" s="67">
        <v>42369</v>
      </c>
    </row>
    <row r="198" spans="1:20" x14ac:dyDescent="0.25">
      <c r="A198" s="94" t="s">
        <v>713</v>
      </c>
      <c r="B198" s="62" t="s">
        <v>270</v>
      </c>
      <c r="C198" s="170">
        <v>1975</v>
      </c>
      <c r="D198" s="170">
        <v>2007</v>
      </c>
      <c r="E198" s="63" t="s">
        <v>31</v>
      </c>
      <c r="F198" s="170">
        <v>4</v>
      </c>
      <c r="G198" s="170">
        <v>4</v>
      </c>
      <c r="H198" s="64">
        <v>3482.9</v>
      </c>
      <c r="I198" s="64">
        <v>3171.6</v>
      </c>
      <c r="J198" s="64">
        <v>3171.6</v>
      </c>
      <c r="K198" s="65">
        <v>192</v>
      </c>
      <c r="L198" s="64">
        <f>'форма 2'!C197</f>
        <v>5300351.37</v>
      </c>
      <c r="M198" s="64">
        <v>0</v>
      </c>
      <c r="N198" s="64">
        <v>4030980.29</v>
      </c>
      <c r="O198" s="64">
        <v>0</v>
      </c>
      <c r="P198" s="64">
        <f t="shared" si="82"/>
        <v>1269371.08</v>
      </c>
      <c r="Q198" s="64">
        <v>0</v>
      </c>
      <c r="R198" s="64">
        <f t="shared" si="74"/>
        <v>1671.1916288308742</v>
      </c>
      <c r="S198" s="64">
        <f t="shared" si="81"/>
        <v>1671.1916288308742</v>
      </c>
      <c r="T198" s="67">
        <v>42369</v>
      </c>
    </row>
    <row r="199" spans="1:20" x14ac:dyDescent="0.25">
      <c r="A199" s="94" t="s">
        <v>714</v>
      </c>
      <c r="B199" s="62" t="s">
        <v>271</v>
      </c>
      <c r="C199" s="170">
        <v>1976</v>
      </c>
      <c r="D199" s="170">
        <v>2007</v>
      </c>
      <c r="E199" s="63" t="s">
        <v>31</v>
      </c>
      <c r="F199" s="170">
        <v>4</v>
      </c>
      <c r="G199" s="170">
        <v>4</v>
      </c>
      <c r="H199" s="64">
        <v>4629.8</v>
      </c>
      <c r="I199" s="64">
        <v>3198.1</v>
      </c>
      <c r="J199" s="64">
        <v>3198.1</v>
      </c>
      <c r="K199" s="65">
        <v>192</v>
      </c>
      <c r="L199" s="64">
        <f>'форма 2'!C198</f>
        <v>681018.15</v>
      </c>
      <c r="M199" s="64">
        <v>0</v>
      </c>
      <c r="N199" s="64">
        <v>517922.41</v>
      </c>
      <c r="O199" s="64">
        <v>0</v>
      </c>
      <c r="P199" s="64">
        <f t="shared" si="82"/>
        <v>163095.74000000005</v>
      </c>
      <c r="Q199" s="64">
        <v>0</v>
      </c>
      <c r="R199" s="64">
        <f t="shared" si="74"/>
        <v>212.94460773584316</v>
      </c>
      <c r="S199" s="64">
        <f t="shared" si="81"/>
        <v>212.94460773584316</v>
      </c>
      <c r="T199" s="67">
        <v>42369</v>
      </c>
    </row>
    <row r="200" spans="1:20" x14ac:dyDescent="0.25">
      <c r="A200" s="94" t="s">
        <v>715</v>
      </c>
      <c r="B200" s="62" t="s">
        <v>272</v>
      </c>
      <c r="C200" s="170">
        <v>1987</v>
      </c>
      <c r="D200" s="170">
        <v>2010</v>
      </c>
      <c r="E200" s="63" t="s">
        <v>64</v>
      </c>
      <c r="F200" s="170">
        <v>5</v>
      </c>
      <c r="G200" s="170">
        <v>6</v>
      </c>
      <c r="H200" s="64">
        <v>4844.1000000000004</v>
      </c>
      <c r="I200" s="64">
        <v>4266.8999999999996</v>
      </c>
      <c r="J200" s="64">
        <v>4266.8999999999996</v>
      </c>
      <c r="K200" s="65">
        <v>237</v>
      </c>
      <c r="L200" s="64">
        <f>'форма 2'!C199</f>
        <v>2747172</v>
      </c>
      <c r="M200" s="64">
        <v>0</v>
      </c>
      <c r="N200" s="64">
        <v>2089257</v>
      </c>
      <c r="O200" s="64">
        <v>0</v>
      </c>
      <c r="P200" s="64">
        <f t="shared" si="82"/>
        <v>657915</v>
      </c>
      <c r="Q200" s="64">
        <v>0</v>
      </c>
      <c r="R200" s="64">
        <f t="shared" si="74"/>
        <v>643.83322787035092</v>
      </c>
      <c r="S200" s="64">
        <f t="shared" si="81"/>
        <v>643.83322787035092</v>
      </c>
      <c r="T200" s="67">
        <v>42369</v>
      </c>
    </row>
    <row r="201" spans="1:20" x14ac:dyDescent="0.25">
      <c r="A201" s="94" t="s">
        <v>716</v>
      </c>
      <c r="B201" s="62" t="s">
        <v>273</v>
      </c>
      <c r="C201" s="170">
        <v>1977</v>
      </c>
      <c r="D201" s="170">
        <v>2007</v>
      </c>
      <c r="E201" s="63" t="s">
        <v>31</v>
      </c>
      <c r="F201" s="170">
        <v>4</v>
      </c>
      <c r="G201" s="170">
        <v>4</v>
      </c>
      <c r="H201" s="64">
        <v>3458.6</v>
      </c>
      <c r="I201" s="64">
        <v>3138.7</v>
      </c>
      <c r="J201" s="64">
        <v>3138.7</v>
      </c>
      <c r="K201" s="65">
        <v>192</v>
      </c>
      <c r="L201" s="64">
        <f>'форма 2'!C200</f>
        <v>3640990.41</v>
      </c>
      <c r="M201" s="64">
        <v>0</v>
      </c>
      <c r="N201" s="64">
        <v>2769016.53</v>
      </c>
      <c r="O201" s="64">
        <v>0</v>
      </c>
      <c r="P201" s="64">
        <f t="shared" si="82"/>
        <v>871973.88000000035</v>
      </c>
      <c r="Q201" s="64">
        <v>0</v>
      </c>
      <c r="R201" s="64">
        <f t="shared" si="74"/>
        <v>1160.0313537451811</v>
      </c>
      <c r="S201" s="64">
        <f t="shared" si="81"/>
        <v>1160.0313537451811</v>
      </c>
      <c r="T201" s="67">
        <v>42369</v>
      </c>
    </row>
    <row r="202" spans="1:20" x14ac:dyDescent="0.25">
      <c r="A202" s="94" t="s">
        <v>717</v>
      </c>
      <c r="B202" s="62" t="s">
        <v>274</v>
      </c>
      <c r="C202" s="170">
        <v>1992</v>
      </c>
      <c r="D202" s="170">
        <v>2007</v>
      </c>
      <c r="E202" s="63" t="s">
        <v>64</v>
      </c>
      <c r="F202" s="170">
        <v>5</v>
      </c>
      <c r="G202" s="170">
        <v>1</v>
      </c>
      <c r="H202" s="64">
        <v>1410.2</v>
      </c>
      <c r="I202" s="64">
        <v>1325.6</v>
      </c>
      <c r="J202" s="64">
        <v>1325.6</v>
      </c>
      <c r="K202" s="65">
        <v>120</v>
      </c>
      <c r="L202" s="64">
        <f>'форма 2'!C201</f>
        <v>942859.97</v>
      </c>
      <c r="M202" s="64">
        <v>0</v>
      </c>
      <c r="N202" s="64">
        <v>717056.23</v>
      </c>
      <c r="O202" s="64">
        <v>0</v>
      </c>
      <c r="P202" s="64">
        <f t="shared" si="82"/>
        <v>225803.74</v>
      </c>
      <c r="Q202" s="64">
        <v>0</v>
      </c>
      <c r="R202" s="64">
        <f t="shared" si="74"/>
        <v>711.27034550392273</v>
      </c>
      <c r="S202" s="64">
        <f t="shared" si="81"/>
        <v>711.27034550392273</v>
      </c>
      <c r="T202" s="67">
        <v>42369</v>
      </c>
    </row>
    <row r="203" spans="1:20" x14ac:dyDescent="0.25">
      <c r="A203" s="94" t="s">
        <v>718</v>
      </c>
      <c r="B203" s="62" t="s">
        <v>275</v>
      </c>
      <c r="C203" s="170">
        <v>1987</v>
      </c>
      <c r="D203" s="170">
        <v>2010</v>
      </c>
      <c r="E203" s="63" t="s">
        <v>31</v>
      </c>
      <c r="F203" s="170">
        <v>5</v>
      </c>
      <c r="G203" s="170">
        <v>4</v>
      </c>
      <c r="H203" s="64">
        <v>5723.7</v>
      </c>
      <c r="I203" s="64">
        <v>4143.3999999999996</v>
      </c>
      <c r="J203" s="64">
        <v>4143.3999999999996</v>
      </c>
      <c r="K203" s="65">
        <v>240</v>
      </c>
      <c r="L203" s="64">
        <f>'форма 2'!C202</f>
        <v>2897027.36</v>
      </c>
      <c r="M203" s="64">
        <v>0</v>
      </c>
      <c r="N203" s="64">
        <v>2203223.7799999998</v>
      </c>
      <c r="O203" s="64">
        <v>0</v>
      </c>
      <c r="P203" s="64">
        <f t="shared" si="82"/>
        <v>693803.58000000007</v>
      </c>
      <c r="Q203" s="64">
        <v>0</v>
      </c>
      <c r="R203" s="64">
        <f t="shared" si="74"/>
        <v>699.1908480957668</v>
      </c>
      <c r="S203" s="64">
        <f t="shared" si="81"/>
        <v>699.1908480957668</v>
      </c>
      <c r="T203" s="67">
        <v>42369</v>
      </c>
    </row>
    <row r="204" spans="1:20" x14ac:dyDescent="0.25">
      <c r="A204" s="94" t="s">
        <v>719</v>
      </c>
      <c r="B204" s="62" t="s">
        <v>254</v>
      </c>
      <c r="C204" s="170">
        <v>1969</v>
      </c>
      <c r="D204" s="170">
        <v>2013</v>
      </c>
      <c r="E204" s="63" t="s">
        <v>31</v>
      </c>
      <c r="F204" s="170">
        <v>4</v>
      </c>
      <c r="G204" s="170">
        <v>4</v>
      </c>
      <c r="H204" s="64">
        <v>4523.5</v>
      </c>
      <c r="I204" s="64">
        <v>3160.6</v>
      </c>
      <c r="J204" s="64">
        <v>3160.6</v>
      </c>
      <c r="K204" s="65">
        <v>192</v>
      </c>
      <c r="L204" s="64">
        <f>'форма 2'!C203</f>
        <v>5324446.7399999993</v>
      </c>
      <c r="M204" s="64">
        <v>0</v>
      </c>
      <c r="N204" s="64">
        <v>4049305.11</v>
      </c>
      <c r="O204" s="64">
        <v>0</v>
      </c>
      <c r="P204" s="64">
        <f>L204-N204</f>
        <v>1275141.6299999994</v>
      </c>
      <c r="Q204" s="64">
        <v>0</v>
      </c>
      <c r="R204" s="64">
        <f t="shared" si="74"/>
        <v>1684.6316332341958</v>
      </c>
      <c r="S204" s="64">
        <f t="shared" si="81"/>
        <v>1684.6316332341958</v>
      </c>
      <c r="T204" s="67">
        <v>42369</v>
      </c>
    </row>
    <row r="205" spans="1:20" x14ac:dyDescent="0.25">
      <c r="A205" s="94" t="s">
        <v>720</v>
      </c>
      <c r="B205" s="62" t="s">
        <v>276</v>
      </c>
      <c r="C205" s="170">
        <v>1974</v>
      </c>
      <c r="D205" s="170">
        <v>2007</v>
      </c>
      <c r="E205" s="63" t="s">
        <v>31</v>
      </c>
      <c r="F205" s="170">
        <v>4</v>
      </c>
      <c r="G205" s="170">
        <v>4</v>
      </c>
      <c r="H205" s="64">
        <v>3145.7</v>
      </c>
      <c r="I205" s="64">
        <v>3145.7</v>
      </c>
      <c r="J205" s="64">
        <v>3145.7</v>
      </c>
      <c r="K205" s="65">
        <v>192</v>
      </c>
      <c r="L205" s="64">
        <f>'форма 2'!C204</f>
        <v>3733766.96</v>
      </c>
      <c r="M205" s="64">
        <v>0</v>
      </c>
      <c r="N205" s="64">
        <v>2839574.2</v>
      </c>
      <c r="O205" s="64">
        <v>0</v>
      </c>
      <c r="P205" s="64">
        <f t="shared" si="82"/>
        <v>894192.75999999978</v>
      </c>
      <c r="Q205" s="64">
        <v>0</v>
      </c>
      <c r="R205" s="64">
        <f t="shared" si="74"/>
        <v>1186.9431159996186</v>
      </c>
      <c r="S205" s="64">
        <f t="shared" si="81"/>
        <v>1186.9431159996186</v>
      </c>
      <c r="T205" s="67">
        <v>42369</v>
      </c>
    </row>
    <row r="206" spans="1:20" x14ac:dyDescent="0.25">
      <c r="A206" s="99" t="s">
        <v>721</v>
      </c>
      <c r="B206" s="93" t="s">
        <v>89</v>
      </c>
      <c r="C206" s="88"/>
      <c r="D206" s="88"/>
      <c r="E206" s="88"/>
      <c r="F206" s="88"/>
      <c r="G206" s="88"/>
      <c r="H206" s="55">
        <f t="shared" ref="H206:Q206" si="83">SUM(H207:H209)</f>
        <v>6027.5</v>
      </c>
      <c r="I206" s="55">
        <f t="shared" si="83"/>
        <v>5661.1</v>
      </c>
      <c r="J206" s="89">
        <f t="shared" ref="J206" si="84">SUM(J207:J209)</f>
        <v>5404.61</v>
      </c>
      <c r="K206" s="90">
        <f t="shared" si="83"/>
        <v>321</v>
      </c>
      <c r="L206" s="55">
        <f t="shared" si="83"/>
        <v>7901760</v>
      </c>
      <c r="M206" s="55">
        <f t="shared" si="83"/>
        <v>0</v>
      </c>
      <c r="N206" s="55">
        <f t="shared" si="83"/>
        <v>5765124.0959999999</v>
      </c>
      <c r="O206" s="55">
        <f t="shared" si="83"/>
        <v>0</v>
      </c>
      <c r="P206" s="55">
        <f t="shared" si="83"/>
        <v>2136635.9040000001</v>
      </c>
      <c r="Q206" s="55">
        <f t="shared" si="83"/>
        <v>0</v>
      </c>
      <c r="R206" s="55">
        <f t="shared" ref="R206:R236" si="85">L206/I206</f>
        <v>1395.7994029428908</v>
      </c>
      <c r="S206" s="55">
        <f t="shared" ref="S206:S209" si="86">R206</f>
        <v>1395.7994029428908</v>
      </c>
      <c r="T206" s="91"/>
    </row>
    <row r="207" spans="1:20" x14ac:dyDescent="0.25">
      <c r="A207" s="94" t="s">
        <v>722</v>
      </c>
      <c r="B207" s="62" t="s">
        <v>90</v>
      </c>
      <c r="C207" s="170">
        <v>1983</v>
      </c>
      <c r="D207" s="170">
        <v>2007</v>
      </c>
      <c r="E207" s="63" t="s">
        <v>88</v>
      </c>
      <c r="F207" s="170">
        <v>2</v>
      </c>
      <c r="G207" s="170">
        <v>2</v>
      </c>
      <c r="H207" s="64">
        <v>822.6</v>
      </c>
      <c r="I207" s="64">
        <v>742.2</v>
      </c>
      <c r="J207" s="100">
        <v>539.20000000000005</v>
      </c>
      <c r="K207" s="65">
        <v>36</v>
      </c>
      <c r="L207" s="64">
        <v>1592387</v>
      </c>
      <c r="M207" s="64">
        <v>0</v>
      </c>
      <c r="N207" s="64">
        <f>L207/100*72.96</f>
        <v>1161805.5552000001</v>
      </c>
      <c r="O207" s="64">
        <v>0</v>
      </c>
      <c r="P207" s="64">
        <f>L207-N207</f>
        <v>430581.44479999994</v>
      </c>
      <c r="Q207" s="64">
        <v>0</v>
      </c>
      <c r="R207" s="64">
        <f>L207/H207</f>
        <v>1935.7974714320446</v>
      </c>
      <c r="S207" s="64">
        <f t="shared" si="86"/>
        <v>1935.7974714320446</v>
      </c>
      <c r="T207" s="67">
        <v>42369</v>
      </c>
    </row>
    <row r="208" spans="1:20" x14ac:dyDescent="0.25">
      <c r="A208" s="94" t="s">
        <v>723</v>
      </c>
      <c r="B208" s="62" t="s">
        <v>279</v>
      </c>
      <c r="C208" s="170">
        <v>1986</v>
      </c>
      <c r="D208" s="170">
        <v>2007</v>
      </c>
      <c r="E208" s="63" t="s">
        <v>31</v>
      </c>
      <c r="F208" s="170">
        <v>5</v>
      </c>
      <c r="G208" s="170">
        <v>3</v>
      </c>
      <c r="H208" s="64">
        <v>4496</v>
      </c>
      <c r="I208" s="64">
        <v>4282.1000000000004</v>
      </c>
      <c r="J208" s="100">
        <v>4228.6099999999997</v>
      </c>
      <c r="K208" s="65">
        <v>237</v>
      </c>
      <c r="L208" s="64">
        <v>3640148</v>
      </c>
      <c r="M208" s="64">
        <v>0</v>
      </c>
      <c r="N208" s="64">
        <f t="shared" ref="N208:N209" si="87">L208/100*72.96</f>
        <v>2655851.9808</v>
      </c>
      <c r="O208" s="64">
        <v>0</v>
      </c>
      <c r="P208" s="64">
        <f>L208-N208</f>
        <v>984296.01919999998</v>
      </c>
      <c r="Q208" s="64">
        <v>0</v>
      </c>
      <c r="R208" s="64">
        <f>L208/I208</f>
        <v>850.08477149062367</v>
      </c>
      <c r="S208" s="64">
        <f>R208</f>
        <v>850.08477149062367</v>
      </c>
      <c r="T208" s="67">
        <v>42369</v>
      </c>
    </row>
    <row r="209" spans="1:20" x14ac:dyDescent="0.25">
      <c r="A209" s="94" t="s">
        <v>724</v>
      </c>
      <c r="B209" s="62" t="s">
        <v>278</v>
      </c>
      <c r="C209" s="170">
        <v>1971</v>
      </c>
      <c r="D209" s="170">
        <v>2007</v>
      </c>
      <c r="E209" s="63" t="s">
        <v>31</v>
      </c>
      <c r="F209" s="170">
        <v>2</v>
      </c>
      <c r="G209" s="170">
        <v>2</v>
      </c>
      <c r="H209" s="64">
        <v>708.9</v>
      </c>
      <c r="I209" s="64">
        <v>636.79999999999995</v>
      </c>
      <c r="J209" s="100">
        <f>I209</f>
        <v>636.79999999999995</v>
      </c>
      <c r="K209" s="65">
        <v>48</v>
      </c>
      <c r="L209" s="64">
        <v>2669225</v>
      </c>
      <c r="M209" s="64">
        <v>0</v>
      </c>
      <c r="N209" s="64">
        <f t="shared" si="87"/>
        <v>1947466.5599999998</v>
      </c>
      <c r="O209" s="64">
        <v>0</v>
      </c>
      <c r="P209" s="64">
        <f>L209-N209</f>
        <v>721758.44000000018</v>
      </c>
      <c r="Q209" s="64">
        <v>0</v>
      </c>
      <c r="R209" s="64">
        <f>L209/I209</f>
        <v>4191.6221733668344</v>
      </c>
      <c r="S209" s="64">
        <f t="shared" si="86"/>
        <v>4191.6221733668344</v>
      </c>
      <c r="T209" s="67">
        <v>42369</v>
      </c>
    </row>
    <row r="210" spans="1:20" x14ac:dyDescent="0.25">
      <c r="A210" s="99" t="s">
        <v>213</v>
      </c>
      <c r="B210" s="93" t="s">
        <v>103</v>
      </c>
      <c r="C210" s="88"/>
      <c r="D210" s="88"/>
      <c r="E210" s="88"/>
      <c r="F210" s="88"/>
      <c r="G210" s="88"/>
      <c r="H210" s="55">
        <f t="shared" ref="H210:Q210" si="88">SUM(H211:H211)</f>
        <v>1647.4</v>
      </c>
      <c r="I210" s="55">
        <f t="shared" si="88"/>
        <v>1647.4</v>
      </c>
      <c r="J210" s="89">
        <f t="shared" si="88"/>
        <v>1086.5999999999999</v>
      </c>
      <c r="K210" s="90">
        <f t="shared" si="88"/>
        <v>108</v>
      </c>
      <c r="L210" s="55">
        <f t="shared" si="88"/>
        <v>2424490</v>
      </c>
      <c r="M210" s="55">
        <f t="shared" si="88"/>
        <v>0</v>
      </c>
      <c r="N210" s="55">
        <f t="shared" si="88"/>
        <v>2096167.02</v>
      </c>
      <c r="O210" s="55">
        <f t="shared" si="88"/>
        <v>59575.179999999993</v>
      </c>
      <c r="P210" s="55">
        <f t="shared" si="88"/>
        <v>268747.8</v>
      </c>
      <c r="Q210" s="55">
        <f t="shared" si="88"/>
        <v>0</v>
      </c>
      <c r="R210" s="55">
        <f t="shared" si="85"/>
        <v>1471.7069321354861</v>
      </c>
      <c r="S210" s="55">
        <f>R210</f>
        <v>1471.7069321354861</v>
      </c>
      <c r="T210" s="91"/>
    </row>
    <row r="211" spans="1:20" s="49" customFormat="1" x14ac:dyDescent="0.25">
      <c r="A211" s="94" t="s">
        <v>725</v>
      </c>
      <c r="B211" s="62" t="s">
        <v>282</v>
      </c>
      <c r="C211" s="170">
        <v>1972</v>
      </c>
      <c r="D211" s="170">
        <v>2010</v>
      </c>
      <c r="E211" s="63" t="s">
        <v>31</v>
      </c>
      <c r="F211" s="170">
        <v>3</v>
      </c>
      <c r="G211" s="170">
        <v>3</v>
      </c>
      <c r="H211" s="64">
        <v>1647.4</v>
      </c>
      <c r="I211" s="64">
        <v>1647.4</v>
      </c>
      <c r="J211" s="100">
        <v>1086.5999999999999</v>
      </c>
      <c r="K211" s="65">
        <v>108</v>
      </c>
      <c r="L211" s="64">
        <f>'форма 2'!C210</f>
        <v>2424490</v>
      </c>
      <c r="M211" s="64">
        <v>0</v>
      </c>
      <c r="N211" s="64">
        <v>2096167.02</v>
      </c>
      <c r="O211" s="64">
        <f>L211-N211-P211</f>
        <v>59575.179999999993</v>
      </c>
      <c r="P211" s="64">
        <v>268747.8</v>
      </c>
      <c r="Q211" s="64">
        <v>0</v>
      </c>
      <c r="R211" s="64">
        <f t="shared" si="85"/>
        <v>1471.7069321354861</v>
      </c>
      <c r="S211" s="64">
        <f>R211</f>
        <v>1471.7069321354861</v>
      </c>
      <c r="T211" s="67">
        <v>42369</v>
      </c>
    </row>
    <row r="212" spans="1:20" x14ac:dyDescent="0.25">
      <c r="A212" s="92" t="s">
        <v>726</v>
      </c>
      <c r="B212" s="113" t="s">
        <v>105</v>
      </c>
      <c r="C212" s="114"/>
      <c r="D212" s="114"/>
      <c r="E212" s="114"/>
      <c r="F212" s="114"/>
      <c r="G212" s="114"/>
      <c r="H212" s="115">
        <f t="shared" ref="H212:Q212" si="89">SUM(H213:H214)</f>
        <v>4275.3</v>
      </c>
      <c r="I212" s="115">
        <f t="shared" si="89"/>
        <v>3845</v>
      </c>
      <c r="J212" s="89">
        <f t="shared" si="89"/>
        <v>3338.9</v>
      </c>
      <c r="K212" s="116">
        <f t="shared" si="89"/>
        <v>234</v>
      </c>
      <c r="L212" s="115">
        <f t="shared" si="89"/>
        <v>4080771</v>
      </c>
      <c r="M212" s="115">
        <f t="shared" si="89"/>
        <v>0</v>
      </c>
      <c r="N212" s="115">
        <f t="shared" si="89"/>
        <v>3078941.7195000006</v>
      </c>
      <c r="O212" s="115">
        <f t="shared" si="89"/>
        <v>0</v>
      </c>
      <c r="P212" s="115">
        <f t="shared" si="89"/>
        <v>1001829.2804999996</v>
      </c>
      <c r="Q212" s="115">
        <f t="shared" si="89"/>
        <v>0</v>
      </c>
      <c r="R212" s="115">
        <f t="shared" si="85"/>
        <v>1061.318855656697</v>
      </c>
      <c r="S212" s="115">
        <f>R212</f>
        <v>1061.318855656697</v>
      </c>
      <c r="T212" s="117"/>
    </row>
    <row r="213" spans="1:20" s="4" customFormat="1" x14ac:dyDescent="0.25">
      <c r="A213" s="96" t="s">
        <v>745</v>
      </c>
      <c r="B213" s="102" t="s">
        <v>284</v>
      </c>
      <c r="C213" s="103">
        <v>1972</v>
      </c>
      <c r="D213" s="103">
        <v>2013</v>
      </c>
      <c r="E213" s="104" t="s">
        <v>31</v>
      </c>
      <c r="F213" s="103">
        <v>3</v>
      </c>
      <c r="G213" s="103">
        <v>2</v>
      </c>
      <c r="H213" s="105">
        <v>1192.9000000000001</v>
      </c>
      <c r="I213" s="105">
        <v>1075</v>
      </c>
      <c r="J213" s="100">
        <v>803.5</v>
      </c>
      <c r="K213" s="106">
        <v>66</v>
      </c>
      <c r="L213" s="105">
        <v>1663465</v>
      </c>
      <c r="M213" s="64">
        <v>0</v>
      </c>
      <c r="N213" s="105">
        <f>L213/100*75.45</f>
        <v>1255084.3425000003</v>
      </c>
      <c r="O213" s="64">
        <v>0</v>
      </c>
      <c r="P213" s="105">
        <f>L213-N213</f>
        <v>408380.65749999974</v>
      </c>
      <c r="Q213" s="64">
        <v>0</v>
      </c>
      <c r="R213" s="105">
        <f t="shared" si="85"/>
        <v>1547.4093023255814</v>
      </c>
      <c r="S213" s="105">
        <f t="shared" ref="S213:S214" si="90">R213</f>
        <v>1547.4093023255814</v>
      </c>
      <c r="T213" s="107">
        <v>42369</v>
      </c>
    </row>
    <row r="214" spans="1:20" s="4" customFormat="1" x14ac:dyDescent="0.25">
      <c r="A214" s="96" t="s">
        <v>727</v>
      </c>
      <c r="B214" s="102" t="s">
        <v>469</v>
      </c>
      <c r="C214" s="103">
        <v>1984</v>
      </c>
      <c r="D214" s="103">
        <v>2013</v>
      </c>
      <c r="E214" s="104" t="s">
        <v>564</v>
      </c>
      <c r="F214" s="103">
        <v>4</v>
      </c>
      <c r="G214" s="103">
        <v>4</v>
      </c>
      <c r="H214" s="105">
        <v>3082.4</v>
      </c>
      <c r="I214" s="105">
        <v>2770</v>
      </c>
      <c r="J214" s="100">
        <v>2535.4</v>
      </c>
      <c r="K214" s="106">
        <v>168</v>
      </c>
      <c r="L214" s="105">
        <v>2417306</v>
      </c>
      <c r="M214" s="64">
        <v>0</v>
      </c>
      <c r="N214" s="105">
        <f>L214/100*75.45</f>
        <v>1823857.3770000001</v>
      </c>
      <c r="O214" s="64">
        <v>0</v>
      </c>
      <c r="P214" s="105">
        <f>L214-N214</f>
        <v>593448.62299999991</v>
      </c>
      <c r="Q214" s="64">
        <v>0</v>
      </c>
      <c r="R214" s="105">
        <f t="shared" si="85"/>
        <v>872.67364620938633</v>
      </c>
      <c r="S214" s="105">
        <f t="shared" si="90"/>
        <v>872.67364620938633</v>
      </c>
      <c r="T214" s="107">
        <v>42369</v>
      </c>
    </row>
    <row r="215" spans="1:20" x14ac:dyDescent="0.25">
      <c r="A215" s="99" t="s">
        <v>214</v>
      </c>
      <c r="B215" s="93" t="s">
        <v>110</v>
      </c>
      <c r="C215" s="88"/>
      <c r="D215" s="88"/>
      <c r="E215" s="88"/>
      <c r="F215" s="88"/>
      <c r="G215" s="88"/>
      <c r="H215" s="55">
        <f t="shared" ref="H215:Q215" si="91">SUM(H216:H217)</f>
        <v>3599.2</v>
      </c>
      <c r="I215" s="55">
        <f t="shared" si="91"/>
        <v>3265.7</v>
      </c>
      <c r="J215" s="55">
        <f t="shared" si="91"/>
        <v>3203.4</v>
      </c>
      <c r="K215" s="55">
        <f t="shared" si="91"/>
        <v>201</v>
      </c>
      <c r="L215" s="55">
        <f t="shared" si="91"/>
        <v>4118707.1139924899</v>
      </c>
      <c r="M215" s="55">
        <f t="shared" si="91"/>
        <v>0</v>
      </c>
      <c r="N215" s="55">
        <f t="shared" si="91"/>
        <v>2860837.29</v>
      </c>
      <c r="O215" s="55">
        <f t="shared" si="91"/>
        <v>0</v>
      </c>
      <c r="P215" s="55">
        <f t="shared" si="91"/>
        <v>1257869.8239924896</v>
      </c>
      <c r="Q215" s="55">
        <f t="shared" si="91"/>
        <v>0</v>
      </c>
      <c r="R215" s="55">
        <f t="shared" si="85"/>
        <v>1261.201921178458</v>
      </c>
      <c r="S215" s="55">
        <f>R215</f>
        <v>1261.201921178458</v>
      </c>
      <c r="T215" s="91"/>
    </row>
    <row r="216" spans="1:20" x14ac:dyDescent="0.25">
      <c r="A216" s="94" t="s">
        <v>215</v>
      </c>
      <c r="B216" s="62" t="s">
        <v>470</v>
      </c>
      <c r="C216" s="170">
        <v>1974</v>
      </c>
      <c r="D216" s="170">
        <v>2010</v>
      </c>
      <c r="E216" s="63" t="s">
        <v>31</v>
      </c>
      <c r="F216" s="170">
        <v>3</v>
      </c>
      <c r="G216" s="170">
        <v>3</v>
      </c>
      <c r="H216" s="64">
        <v>1847.8</v>
      </c>
      <c r="I216" s="64">
        <v>1656.4</v>
      </c>
      <c r="J216" s="64">
        <v>1656.4</v>
      </c>
      <c r="K216" s="65">
        <v>108</v>
      </c>
      <c r="L216" s="64">
        <f>'форма 2'!C215</f>
        <v>2182970.1439924897</v>
      </c>
      <c r="M216" s="64">
        <v>0</v>
      </c>
      <c r="N216" s="64">
        <v>1497839.29</v>
      </c>
      <c r="O216" s="64">
        <v>0</v>
      </c>
      <c r="P216" s="64">
        <f>L216-N216</f>
        <v>685130.85399248963</v>
      </c>
      <c r="Q216" s="64">
        <v>0</v>
      </c>
      <c r="R216" s="64">
        <f>L216/I216</f>
        <v>1317.9003525673083</v>
      </c>
      <c r="S216" s="64">
        <f>R216</f>
        <v>1317.9003525673083</v>
      </c>
      <c r="T216" s="67">
        <v>42369</v>
      </c>
    </row>
    <row r="217" spans="1:20" x14ac:dyDescent="0.25">
      <c r="A217" s="94" t="s">
        <v>216</v>
      </c>
      <c r="B217" s="62" t="s">
        <v>287</v>
      </c>
      <c r="C217" s="170">
        <v>1973</v>
      </c>
      <c r="D217" s="170">
        <v>2007</v>
      </c>
      <c r="E217" s="63" t="s">
        <v>31</v>
      </c>
      <c r="F217" s="170">
        <v>4</v>
      </c>
      <c r="G217" s="170">
        <v>2</v>
      </c>
      <c r="H217" s="64">
        <v>1751.4</v>
      </c>
      <c r="I217" s="64">
        <v>1609.3</v>
      </c>
      <c r="J217" s="64">
        <v>1547</v>
      </c>
      <c r="K217" s="65">
        <v>93</v>
      </c>
      <c r="L217" s="64">
        <f>'форма 2'!C216</f>
        <v>1935736.97</v>
      </c>
      <c r="M217" s="171">
        <v>0</v>
      </c>
      <c r="N217" s="171">
        <v>1362998</v>
      </c>
      <c r="O217" s="171">
        <v>0</v>
      </c>
      <c r="P217" s="171">
        <f>L217-N217</f>
        <v>572738.97</v>
      </c>
      <c r="Q217" s="171">
        <v>0</v>
      </c>
      <c r="R217" s="171">
        <f>L217/I217</f>
        <v>1202.8440750636923</v>
      </c>
      <c r="S217" s="171">
        <f>R217</f>
        <v>1202.8440750636923</v>
      </c>
      <c r="T217" s="67">
        <v>42369</v>
      </c>
    </row>
    <row r="218" spans="1:20" x14ac:dyDescent="0.25">
      <c r="A218" s="99" t="s">
        <v>730</v>
      </c>
      <c r="B218" s="93" t="s">
        <v>113</v>
      </c>
      <c r="C218" s="88"/>
      <c r="D218" s="88"/>
      <c r="E218" s="88"/>
      <c r="F218" s="88"/>
      <c r="G218" s="88"/>
      <c r="H218" s="55">
        <f t="shared" ref="H218:Q218" si="92">SUM(H219:H219)</f>
        <v>656.9</v>
      </c>
      <c r="I218" s="55">
        <f t="shared" si="92"/>
        <v>594</v>
      </c>
      <c r="J218" s="89">
        <f t="shared" ref="J218" si="93">SUM(J219:J219)</f>
        <v>594</v>
      </c>
      <c r="K218" s="90">
        <f t="shared" si="92"/>
        <v>36</v>
      </c>
      <c r="L218" s="55">
        <f t="shared" si="92"/>
        <v>2120529.46</v>
      </c>
      <c r="M218" s="55">
        <f t="shared" si="92"/>
        <v>0</v>
      </c>
      <c r="N218" s="55">
        <f t="shared" si="92"/>
        <v>1318752.6200000001</v>
      </c>
      <c r="O218" s="55">
        <f t="shared" si="92"/>
        <v>248314.97999999986</v>
      </c>
      <c r="P218" s="55">
        <f t="shared" si="92"/>
        <v>553461.86</v>
      </c>
      <c r="Q218" s="55">
        <f t="shared" si="92"/>
        <v>0</v>
      </c>
      <c r="R218" s="55">
        <f t="shared" si="85"/>
        <v>3569.9149158249156</v>
      </c>
      <c r="S218" s="55">
        <f>R218</f>
        <v>3569.9149158249156</v>
      </c>
      <c r="T218" s="91"/>
    </row>
    <row r="219" spans="1:20" x14ac:dyDescent="0.25">
      <c r="A219" s="94" t="s">
        <v>731</v>
      </c>
      <c r="B219" s="62" t="s">
        <v>289</v>
      </c>
      <c r="C219" s="170">
        <v>1987</v>
      </c>
      <c r="D219" s="170">
        <v>2010</v>
      </c>
      <c r="E219" s="63" t="s">
        <v>31</v>
      </c>
      <c r="F219" s="170">
        <v>2</v>
      </c>
      <c r="G219" s="170">
        <v>2</v>
      </c>
      <c r="H219" s="64">
        <v>656.9</v>
      </c>
      <c r="I219" s="64">
        <v>594</v>
      </c>
      <c r="J219" s="100">
        <v>594</v>
      </c>
      <c r="K219" s="65">
        <v>36</v>
      </c>
      <c r="L219" s="64">
        <f>'форма 2'!C218</f>
        <v>2120529.46</v>
      </c>
      <c r="M219" s="64">
        <v>0</v>
      </c>
      <c r="N219" s="64">
        <v>1318752.6200000001</v>
      </c>
      <c r="O219" s="64">
        <f>L219-N219-P219</f>
        <v>248314.97999999986</v>
      </c>
      <c r="P219" s="64">
        <v>553461.86</v>
      </c>
      <c r="Q219" s="64">
        <v>0</v>
      </c>
      <c r="R219" s="64">
        <f>L219/I219</f>
        <v>3569.9149158249156</v>
      </c>
      <c r="S219" s="64">
        <v>3196.5</v>
      </c>
      <c r="T219" s="67">
        <v>42369</v>
      </c>
    </row>
    <row r="220" spans="1:20" x14ac:dyDescent="0.25">
      <c r="A220" s="92" t="s">
        <v>732</v>
      </c>
      <c r="B220" s="113" t="s">
        <v>117</v>
      </c>
      <c r="C220" s="114"/>
      <c r="D220" s="114"/>
      <c r="E220" s="114"/>
      <c r="F220" s="114"/>
      <c r="G220" s="114"/>
      <c r="H220" s="55">
        <f>SUM(H221:H222)</f>
        <v>9628.9</v>
      </c>
      <c r="I220" s="55">
        <f t="shared" ref="I220:Q220" si="94">SUM(I221:I222)</f>
        <v>8609.5</v>
      </c>
      <c r="J220" s="55">
        <f t="shared" si="94"/>
        <v>8207.7999999999993</v>
      </c>
      <c r="K220" s="116">
        <f t="shared" si="94"/>
        <v>504</v>
      </c>
      <c r="L220" s="115">
        <f t="shared" si="94"/>
        <v>6644568</v>
      </c>
      <c r="M220" s="115">
        <f t="shared" si="94"/>
        <v>0</v>
      </c>
      <c r="N220" s="115">
        <f t="shared" si="94"/>
        <v>4635915.0935999993</v>
      </c>
      <c r="O220" s="115">
        <f t="shared" si="94"/>
        <v>0</v>
      </c>
      <c r="P220" s="115">
        <f t="shared" si="94"/>
        <v>2008652.9064000007</v>
      </c>
      <c r="Q220" s="115">
        <f t="shared" si="94"/>
        <v>0</v>
      </c>
      <c r="R220" s="115">
        <f t="shared" si="85"/>
        <v>771.77164759858294</v>
      </c>
      <c r="S220" s="115">
        <v>771.77164759858294</v>
      </c>
      <c r="T220" s="117"/>
    </row>
    <row r="221" spans="1:20" x14ac:dyDescent="0.25">
      <c r="A221" s="96" t="s">
        <v>733</v>
      </c>
      <c r="B221" s="102" t="s">
        <v>118</v>
      </c>
      <c r="C221" s="103">
        <v>1982</v>
      </c>
      <c r="D221" s="103">
        <v>2007</v>
      </c>
      <c r="E221" s="104" t="s">
        <v>31</v>
      </c>
      <c r="F221" s="103">
        <v>5</v>
      </c>
      <c r="G221" s="103">
        <v>6</v>
      </c>
      <c r="H221" s="64">
        <v>4821</v>
      </c>
      <c r="I221" s="64">
        <v>4361.6000000000004</v>
      </c>
      <c r="J221" s="64">
        <v>4067.5</v>
      </c>
      <c r="K221" s="106">
        <v>270</v>
      </c>
      <c r="L221" s="105">
        <v>5320488</v>
      </c>
      <c r="M221" s="64">
        <v>0</v>
      </c>
      <c r="N221" s="105">
        <f>L221/100*69.77</f>
        <v>3712104.4775999994</v>
      </c>
      <c r="O221" s="64">
        <v>0</v>
      </c>
      <c r="P221" s="105">
        <f>L221-N221</f>
        <v>1608383.5224000006</v>
      </c>
      <c r="Q221" s="64">
        <v>0</v>
      </c>
      <c r="R221" s="105">
        <f t="shared" si="85"/>
        <v>1219.8477622890682</v>
      </c>
      <c r="S221" s="105">
        <v>1219.8477622890682</v>
      </c>
      <c r="T221" s="107">
        <v>42369</v>
      </c>
    </row>
    <row r="222" spans="1:20" x14ac:dyDescent="0.25">
      <c r="A222" s="96" t="s">
        <v>734</v>
      </c>
      <c r="B222" s="102" t="s">
        <v>291</v>
      </c>
      <c r="C222" s="103">
        <v>1988</v>
      </c>
      <c r="D222" s="103">
        <v>2007</v>
      </c>
      <c r="E222" s="104" t="s">
        <v>64</v>
      </c>
      <c r="F222" s="103">
        <v>5</v>
      </c>
      <c r="G222" s="103">
        <v>6</v>
      </c>
      <c r="H222" s="64">
        <v>4807.8999999999996</v>
      </c>
      <c r="I222" s="64">
        <v>4247.8999999999996</v>
      </c>
      <c r="J222" s="64">
        <v>4140.3</v>
      </c>
      <c r="K222" s="106">
        <v>234</v>
      </c>
      <c r="L222" s="105">
        <v>1324080</v>
      </c>
      <c r="M222" s="64">
        <v>0</v>
      </c>
      <c r="N222" s="105">
        <f>L222/100*69.77</f>
        <v>923810.61599999992</v>
      </c>
      <c r="O222" s="64">
        <v>0</v>
      </c>
      <c r="P222" s="105">
        <f>L222-N222</f>
        <v>400269.38400000008</v>
      </c>
      <c r="Q222" s="64">
        <v>0</v>
      </c>
      <c r="R222" s="105">
        <f t="shared" si="85"/>
        <v>311.70225287789265</v>
      </c>
      <c r="S222" s="105">
        <v>311.70225287789259</v>
      </c>
      <c r="T222" s="107">
        <v>42369</v>
      </c>
    </row>
    <row r="223" spans="1:20" s="58" customFormat="1" x14ac:dyDescent="0.25">
      <c r="A223" s="99" t="s">
        <v>735</v>
      </c>
      <c r="B223" s="93" t="s">
        <v>119</v>
      </c>
      <c r="C223" s="88"/>
      <c r="D223" s="88"/>
      <c r="E223" s="88"/>
      <c r="F223" s="88"/>
      <c r="G223" s="88"/>
      <c r="H223" s="55">
        <f t="shared" ref="H223:Q223" si="95">SUM(H224:H224)</f>
        <v>544.1</v>
      </c>
      <c r="I223" s="55">
        <f t="shared" si="95"/>
        <v>544.1</v>
      </c>
      <c r="J223" s="55">
        <f t="shared" si="95"/>
        <v>472.3</v>
      </c>
      <c r="K223" s="90">
        <f t="shared" si="95"/>
        <v>45</v>
      </c>
      <c r="L223" s="55">
        <f t="shared" si="95"/>
        <v>3792211</v>
      </c>
      <c r="M223" s="55">
        <f t="shared" si="95"/>
        <v>0</v>
      </c>
      <c r="N223" s="55">
        <f t="shared" si="95"/>
        <v>2619659.3588</v>
      </c>
      <c r="O223" s="55">
        <f t="shared" si="95"/>
        <v>0</v>
      </c>
      <c r="P223" s="55">
        <f t="shared" si="95"/>
        <v>1172551.6412</v>
      </c>
      <c r="Q223" s="55">
        <f t="shared" si="95"/>
        <v>0</v>
      </c>
      <c r="R223" s="55">
        <f t="shared" si="85"/>
        <v>6969.694909024076</v>
      </c>
      <c r="S223" s="55">
        <f>R223</f>
        <v>6969.694909024076</v>
      </c>
      <c r="T223" s="91"/>
    </row>
    <row r="224" spans="1:20" s="58" customFormat="1" x14ac:dyDescent="0.25">
      <c r="A224" s="94" t="s">
        <v>736</v>
      </c>
      <c r="B224" s="62" t="s">
        <v>293</v>
      </c>
      <c r="C224" s="170">
        <v>1962</v>
      </c>
      <c r="D224" s="170">
        <v>2007</v>
      </c>
      <c r="E224" s="63" t="s">
        <v>31</v>
      </c>
      <c r="F224" s="170">
        <v>2</v>
      </c>
      <c r="G224" s="170">
        <v>2</v>
      </c>
      <c r="H224" s="64">
        <v>544.1</v>
      </c>
      <c r="I224" s="64">
        <v>544.1</v>
      </c>
      <c r="J224" s="64">
        <v>472.3</v>
      </c>
      <c r="K224" s="65">
        <v>45</v>
      </c>
      <c r="L224" s="64">
        <v>3792211</v>
      </c>
      <c r="M224" s="64">
        <v>0</v>
      </c>
      <c r="N224" s="64">
        <f>L224/100*69.08</f>
        <v>2619659.3588</v>
      </c>
      <c r="O224" s="64">
        <v>0</v>
      </c>
      <c r="P224" s="64">
        <f t="shared" ref="P224" si="96">L224-N224</f>
        <v>1172551.6412</v>
      </c>
      <c r="Q224" s="64">
        <v>0</v>
      </c>
      <c r="R224" s="64">
        <f t="shared" si="85"/>
        <v>6969.694909024076</v>
      </c>
      <c r="S224" s="64">
        <v>3974.4385223304539</v>
      </c>
      <c r="T224" s="67">
        <v>42369</v>
      </c>
    </row>
    <row r="225" spans="1:20" x14ac:dyDescent="0.25">
      <c r="A225" s="99" t="s">
        <v>738</v>
      </c>
      <c r="B225" s="93" t="s">
        <v>155</v>
      </c>
      <c r="C225" s="88"/>
      <c r="D225" s="88"/>
      <c r="E225" s="88"/>
      <c r="F225" s="88"/>
      <c r="G225" s="88"/>
      <c r="H225" s="55">
        <f t="shared" ref="H225:Q225" si="97">SUM(H226:H228)</f>
        <v>3160.8</v>
      </c>
      <c r="I225" s="55">
        <f t="shared" si="97"/>
        <v>2869.2000000000003</v>
      </c>
      <c r="J225" s="89">
        <f t="shared" si="97"/>
        <v>2344</v>
      </c>
      <c r="K225" s="90">
        <f t="shared" si="97"/>
        <v>192</v>
      </c>
      <c r="L225" s="55">
        <f t="shared" si="97"/>
        <v>5800938</v>
      </c>
      <c r="M225" s="55">
        <f t="shared" si="97"/>
        <v>0</v>
      </c>
      <c r="N225" s="55">
        <f t="shared" si="97"/>
        <v>4422055.0373999998</v>
      </c>
      <c r="O225" s="55">
        <f t="shared" si="97"/>
        <v>0</v>
      </c>
      <c r="P225" s="55">
        <f t="shared" si="97"/>
        <v>1378882.9626000002</v>
      </c>
      <c r="Q225" s="55">
        <f t="shared" si="97"/>
        <v>0</v>
      </c>
      <c r="R225" s="55">
        <f t="shared" si="85"/>
        <v>2021.7963195315765</v>
      </c>
      <c r="S225" s="55">
        <v>1174.641829689298</v>
      </c>
      <c r="T225" s="91"/>
    </row>
    <row r="226" spans="1:20" x14ac:dyDescent="0.25">
      <c r="A226" s="94" t="s">
        <v>739</v>
      </c>
      <c r="B226" s="62" t="s">
        <v>295</v>
      </c>
      <c r="C226" s="170">
        <v>1974</v>
      </c>
      <c r="D226" s="170">
        <v>2010</v>
      </c>
      <c r="E226" s="63" t="s">
        <v>31</v>
      </c>
      <c r="F226" s="170">
        <v>3</v>
      </c>
      <c r="G226" s="170">
        <v>2</v>
      </c>
      <c r="H226" s="64">
        <v>1234.8</v>
      </c>
      <c r="I226" s="64">
        <v>1115</v>
      </c>
      <c r="J226" s="100">
        <v>900.6</v>
      </c>
      <c r="K226" s="65">
        <v>72</v>
      </c>
      <c r="L226" s="64">
        <v>1960505</v>
      </c>
      <c r="M226" s="64">
        <v>0</v>
      </c>
      <c r="N226" s="64">
        <f>L226/100*76.23</f>
        <v>1494492.9615</v>
      </c>
      <c r="O226" s="64">
        <v>0</v>
      </c>
      <c r="P226" s="64">
        <f>L226-N226</f>
        <v>466012.03850000002</v>
      </c>
      <c r="Q226" s="64">
        <v>0</v>
      </c>
      <c r="R226" s="64">
        <f t="shared" si="85"/>
        <v>1758.3004484304934</v>
      </c>
      <c r="S226" s="64">
        <f t="shared" ref="S226:S228" si="98">R226</f>
        <v>1758.3004484304934</v>
      </c>
      <c r="T226" s="67">
        <v>42369</v>
      </c>
    </row>
    <row r="227" spans="1:20" x14ac:dyDescent="0.25">
      <c r="A227" s="94" t="s">
        <v>740</v>
      </c>
      <c r="B227" s="62" t="s">
        <v>296</v>
      </c>
      <c r="C227" s="170">
        <v>1973</v>
      </c>
      <c r="D227" s="170">
        <v>2009</v>
      </c>
      <c r="E227" s="63" t="s">
        <v>31</v>
      </c>
      <c r="F227" s="170">
        <v>3</v>
      </c>
      <c r="G227" s="170">
        <v>2</v>
      </c>
      <c r="H227" s="64">
        <v>1233</v>
      </c>
      <c r="I227" s="64">
        <v>1116.3</v>
      </c>
      <c r="J227" s="100">
        <v>936</v>
      </c>
      <c r="K227" s="65">
        <v>72</v>
      </c>
      <c r="L227" s="64">
        <v>2624119</v>
      </c>
      <c r="M227" s="64">
        <v>0</v>
      </c>
      <c r="N227" s="64">
        <f>L227/100*76.23</f>
        <v>2000365.9136999999</v>
      </c>
      <c r="O227" s="64">
        <v>0</v>
      </c>
      <c r="P227" s="64">
        <f>L227-N227</f>
        <v>623753.08630000008</v>
      </c>
      <c r="Q227" s="64">
        <v>0</v>
      </c>
      <c r="R227" s="64">
        <f t="shared" si="85"/>
        <v>2350.7291946609334</v>
      </c>
      <c r="S227" s="64">
        <f t="shared" si="98"/>
        <v>2350.7291946609334</v>
      </c>
      <c r="T227" s="67">
        <v>42369</v>
      </c>
    </row>
    <row r="228" spans="1:20" x14ac:dyDescent="0.25">
      <c r="A228" s="94" t="s">
        <v>741</v>
      </c>
      <c r="B228" s="62" t="s">
        <v>297</v>
      </c>
      <c r="C228" s="170">
        <v>1970</v>
      </c>
      <c r="D228" s="170">
        <v>2011</v>
      </c>
      <c r="E228" s="63" t="s">
        <v>31</v>
      </c>
      <c r="F228" s="170">
        <v>2</v>
      </c>
      <c r="G228" s="170">
        <v>2</v>
      </c>
      <c r="H228" s="64">
        <v>693</v>
      </c>
      <c r="I228" s="64">
        <v>637.9</v>
      </c>
      <c r="J228" s="100">
        <v>507.4</v>
      </c>
      <c r="K228" s="65">
        <v>48</v>
      </c>
      <c r="L228" s="64">
        <v>1216314</v>
      </c>
      <c r="M228" s="64">
        <v>0</v>
      </c>
      <c r="N228" s="64">
        <f>L228/100*76.23</f>
        <v>927196.16220000002</v>
      </c>
      <c r="O228" s="64">
        <v>0</v>
      </c>
      <c r="P228" s="64">
        <f>L228-N228</f>
        <v>289117.83779999998</v>
      </c>
      <c r="Q228" s="64">
        <v>0</v>
      </c>
      <c r="R228" s="64">
        <f t="shared" si="85"/>
        <v>1906.7471390500079</v>
      </c>
      <c r="S228" s="64">
        <f t="shared" si="98"/>
        <v>1906.7471390500079</v>
      </c>
      <c r="T228" s="67">
        <v>42369</v>
      </c>
    </row>
    <row r="229" spans="1:20" x14ac:dyDescent="0.25">
      <c r="A229" s="91">
        <v>5</v>
      </c>
      <c r="B229" s="119" t="s">
        <v>298</v>
      </c>
      <c r="C229" s="88"/>
      <c r="D229" s="88"/>
      <c r="E229" s="88"/>
      <c r="F229" s="88"/>
      <c r="G229" s="88"/>
      <c r="H229" s="55">
        <f t="shared" ref="H229:Q229" si="99">H230+H233</f>
        <v>1884.4</v>
      </c>
      <c r="I229" s="55">
        <f t="shared" si="99"/>
        <v>1728.8000000000002</v>
      </c>
      <c r="J229" s="55">
        <f t="shared" si="99"/>
        <v>507.09999999999997</v>
      </c>
      <c r="K229" s="90">
        <f t="shared" si="99"/>
        <v>82</v>
      </c>
      <c r="L229" s="55">
        <f t="shared" si="99"/>
        <v>9900214.2703450006</v>
      </c>
      <c r="M229" s="55">
        <f t="shared" si="99"/>
        <v>0</v>
      </c>
      <c r="N229" s="55">
        <f t="shared" si="99"/>
        <v>6246306.3799999999</v>
      </c>
      <c r="O229" s="55">
        <f t="shared" si="99"/>
        <v>261048.65034500003</v>
      </c>
      <c r="P229" s="55">
        <f t="shared" si="99"/>
        <v>3392859.24</v>
      </c>
      <c r="Q229" s="55">
        <f t="shared" si="99"/>
        <v>0</v>
      </c>
      <c r="R229" s="55">
        <f t="shared" si="85"/>
        <v>5726.639443744215</v>
      </c>
      <c r="S229" s="55">
        <f>R229</f>
        <v>5726.639443744215</v>
      </c>
      <c r="T229" s="91"/>
    </row>
    <row r="230" spans="1:20" x14ac:dyDescent="0.25">
      <c r="A230" s="99" t="s">
        <v>195</v>
      </c>
      <c r="B230" s="93" t="s">
        <v>299</v>
      </c>
      <c r="C230" s="88"/>
      <c r="D230" s="88"/>
      <c r="E230" s="88"/>
      <c r="F230" s="88"/>
      <c r="G230" s="88"/>
      <c r="H230" s="55">
        <f t="shared" ref="H230:Q230" si="100">SUM(H231:H232)</f>
        <v>1069</v>
      </c>
      <c r="I230" s="55">
        <f t="shared" si="100"/>
        <v>1010.6</v>
      </c>
      <c r="J230" s="55">
        <f t="shared" si="100"/>
        <v>440.9</v>
      </c>
      <c r="K230" s="90">
        <f t="shared" si="100"/>
        <v>46</v>
      </c>
      <c r="L230" s="55">
        <f t="shared" si="100"/>
        <v>8589962</v>
      </c>
      <c r="M230" s="55">
        <f t="shared" si="100"/>
        <v>0</v>
      </c>
      <c r="N230" s="55">
        <f t="shared" si="100"/>
        <v>5707439.8399999999</v>
      </c>
      <c r="O230" s="55">
        <f t="shared" si="100"/>
        <v>0</v>
      </c>
      <c r="P230" s="55">
        <f t="shared" si="100"/>
        <v>2882522.16</v>
      </c>
      <c r="Q230" s="55">
        <f t="shared" si="100"/>
        <v>0</v>
      </c>
      <c r="R230" s="55">
        <f t="shared" si="85"/>
        <v>8499.8634474569553</v>
      </c>
      <c r="S230" s="55">
        <f>L230/I230</f>
        <v>8499.8634474569553</v>
      </c>
      <c r="T230" s="91"/>
    </row>
    <row r="231" spans="1:20" x14ac:dyDescent="0.25">
      <c r="A231" s="94" t="s">
        <v>217</v>
      </c>
      <c r="B231" s="62" t="s">
        <v>566</v>
      </c>
      <c r="C231" s="170">
        <v>1972</v>
      </c>
      <c r="D231" s="170">
        <v>2007</v>
      </c>
      <c r="E231" s="63" t="s">
        <v>88</v>
      </c>
      <c r="F231" s="170">
        <v>2</v>
      </c>
      <c r="G231" s="170">
        <v>2</v>
      </c>
      <c r="H231" s="64">
        <v>540.4</v>
      </c>
      <c r="I231" s="64">
        <v>503</v>
      </c>
      <c r="J231" s="64">
        <v>209.2</v>
      </c>
      <c r="K231" s="65">
        <v>28</v>
      </c>
      <c r="L231" s="64">
        <f>'форма 2'!C230</f>
        <v>4294981</v>
      </c>
      <c r="M231" s="64">
        <v>0</v>
      </c>
      <c r="N231" s="64">
        <v>2853719.92</v>
      </c>
      <c r="O231" s="64">
        <v>0</v>
      </c>
      <c r="P231" s="64">
        <f>L231-N231</f>
        <v>1441261.08</v>
      </c>
      <c r="Q231" s="64">
        <v>0</v>
      </c>
      <c r="R231" s="64">
        <f>L231/I231</f>
        <v>8538.7296222664008</v>
      </c>
      <c r="S231" s="64">
        <f t="shared" ref="S231:S232" si="101">R231</f>
        <v>8538.7296222664008</v>
      </c>
      <c r="T231" s="67">
        <v>42369</v>
      </c>
    </row>
    <row r="232" spans="1:20" x14ac:dyDescent="0.25">
      <c r="A232" s="94" t="s">
        <v>218</v>
      </c>
      <c r="B232" s="62" t="s">
        <v>567</v>
      </c>
      <c r="C232" s="170">
        <v>1975</v>
      </c>
      <c r="D232" s="170">
        <v>2007</v>
      </c>
      <c r="E232" s="63" t="s">
        <v>88</v>
      </c>
      <c r="F232" s="170">
        <v>2</v>
      </c>
      <c r="G232" s="170">
        <v>2</v>
      </c>
      <c r="H232" s="64">
        <v>528.6</v>
      </c>
      <c r="I232" s="64">
        <v>507.6</v>
      </c>
      <c r="J232" s="64">
        <v>231.7</v>
      </c>
      <c r="K232" s="65">
        <v>18</v>
      </c>
      <c r="L232" s="64">
        <f>'форма 2'!C231</f>
        <v>4294981</v>
      </c>
      <c r="M232" s="64">
        <v>0</v>
      </c>
      <c r="N232" s="64">
        <v>2853719.92</v>
      </c>
      <c r="O232" s="64">
        <v>0</v>
      </c>
      <c r="P232" s="64">
        <f>L232-N232</f>
        <v>1441261.08</v>
      </c>
      <c r="Q232" s="64">
        <v>0</v>
      </c>
      <c r="R232" s="64">
        <f>L232/I232</f>
        <v>8461.3494877856574</v>
      </c>
      <c r="S232" s="64">
        <f t="shared" si="101"/>
        <v>8461.3494877856574</v>
      </c>
      <c r="T232" s="67">
        <v>42369</v>
      </c>
    </row>
    <row r="233" spans="1:20" x14ac:dyDescent="0.25">
      <c r="A233" s="99" t="s">
        <v>251</v>
      </c>
      <c r="B233" s="93" t="s">
        <v>305</v>
      </c>
      <c r="C233" s="88"/>
      <c r="D233" s="88"/>
      <c r="E233" s="88"/>
      <c r="F233" s="88"/>
      <c r="G233" s="88"/>
      <c r="H233" s="55">
        <f>H234</f>
        <v>815.4</v>
      </c>
      <c r="I233" s="55">
        <f t="shared" ref="I233:Q233" si="102">I234</f>
        <v>718.2</v>
      </c>
      <c r="J233" s="55">
        <f t="shared" si="102"/>
        <v>66.2</v>
      </c>
      <c r="K233" s="90">
        <f t="shared" si="102"/>
        <v>36</v>
      </c>
      <c r="L233" s="55">
        <f t="shared" si="102"/>
        <v>1310252.2703450001</v>
      </c>
      <c r="M233" s="55">
        <f t="shared" si="102"/>
        <v>0</v>
      </c>
      <c r="N233" s="55">
        <f t="shared" si="102"/>
        <v>538866.54</v>
      </c>
      <c r="O233" s="55">
        <f t="shared" si="102"/>
        <v>261048.65034500003</v>
      </c>
      <c r="P233" s="55">
        <f t="shared" si="102"/>
        <v>510337.08</v>
      </c>
      <c r="Q233" s="55">
        <f t="shared" si="102"/>
        <v>0</v>
      </c>
      <c r="R233" s="55">
        <f t="shared" si="85"/>
        <v>1824.3557091966027</v>
      </c>
      <c r="S233" s="55">
        <f>L233/I233</f>
        <v>1824.3557091966027</v>
      </c>
      <c r="T233" s="91"/>
    </row>
    <row r="234" spans="1:20" x14ac:dyDescent="0.25">
      <c r="A234" s="94" t="s">
        <v>252</v>
      </c>
      <c r="B234" s="62" t="s">
        <v>306</v>
      </c>
      <c r="C234" s="170">
        <v>1981</v>
      </c>
      <c r="D234" s="170">
        <v>1981</v>
      </c>
      <c r="E234" s="63" t="s">
        <v>88</v>
      </c>
      <c r="F234" s="170">
        <v>2</v>
      </c>
      <c r="G234" s="170">
        <v>3</v>
      </c>
      <c r="H234" s="64">
        <v>815.4</v>
      </c>
      <c r="I234" s="64">
        <v>718.2</v>
      </c>
      <c r="J234" s="64">
        <v>66.2</v>
      </c>
      <c r="K234" s="65">
        <v>36</v>
      </c>
      <c r="L234" s="64">
        <f>'форма 2'!C233</f>
        <v>1310252.2703450001</v>
      </c>
      <c r="M234" s="64">
        <v>0</v>
      </c>
      <c r="N234" s="64">
        <v>538866.54</v>
      </c>
      <c r="O234" s="64">
        <f>L234-N234-P234</f>
        <v>261048.65034500003</v>
      </c>
      <c r="P234" s="64">
        <v>510337.08</v>
      </c>
      <c r="Q234" s="64">
        <v>0</v>
      </c>
      <c r="R234" s="64">
        <f>L234/I234</f>
        <v>1824.3557091966027</v>
      </c>
      <c r="S234" s="64">
        <f>L234/I234</f>
        <v>1824.3557091966027</v>
      </c>
      <c r="T234" s="67">
        <v>42369</v>
      </c>
    </row>
    <row r="235" spans="1:20" x14ac:dyDescent="0.25">
      <c r="A235" s="91">
        <v>6</v>
      </c>
      <c r="B235" s="119" t="s">
        <v>101</v>
      </c>
      <c r="C235" s="88"/>
      <c r="D235" s="88"/>
      <c r="E235" s="88"/>
      <c r="F235" s="88"/>
      <c r="G235" s="88"/>
      <c r="H235" s="55">
        <f>H236</f>
        <v>10132.299999999999</v>
      </c>
      <c r="I235" s="55">
        <f t="shared" ref="I235:Q235" si="103">I236</f>
        <v>9247</v>
      </c>
      <c r="J235" s="101">
        <f t="shared" si="103"/>
        <v>7920.75</v>
      </c>
      <c r="K235" s="90">
        <f t="shared" si="103"/>
        <v>576</v>
      </c>
      <c r="L235" s="55">
        <f t="shared" si="103"/>
        <v>20295284</v>
      </c>
      <c r="M235" s="55">
        <f t="shared" si="103"/>
        <v>0</v>
      </c>
      <c r="N235" s="55">
        <f t="shared" si="103"/>
        <v>14728287.598799998</v>
      </c>
      <c r="O235" s="55">
        <f t="shared" si="103"/>
        <v>0</v>
      </c>
      <c r="P235" s="55">
        <f t="shared" si="103"/>
        <v>5566996.4012000021</v>
      </c>
      <c r="Q235" s="55">
        <f t="shared" si="103"/>
        <v>0</v>
      </c>
      <c r="R235" s="55">
        <f t="shared" si="85"/>
        <v>2194.7965826754621</v>
      </c>
      <c r="S235" s="55">
        <f t="shared" ref="S235:S244" si="104">R235</f>
        <v>2194.7965826754621</v>
      </c>
      <c r="T235" s="91"/>
    </row>
    <row r="236" spans="1:20" x14ac:dyDescent="0.25">
      <c r="A236" s="92" t="s">
        <v>198</v>
      </c>
      <c r="B236" s="113" t="s">
        <v>100</v>
      </c>
      <c r="C236" s="114"/>
      <c r="D236" s="114"/>
      <c r="E236" s="114"/>
      <c r="F236" s="114"/>
      <c r="G236" s="114"/>
      <c r="H236" s="115">
        <f t="shared" ref="H236:P236" si="105">SUM(H237:H244)</f>
        <v>10132.299999999999</v>
      </c>
      <c r="I236" s="115">
        <f t="shared" si="105"/>
        <v>9247</v>
      </c>
      <c r="J236" s="101">
        <f t="shared" ref="J236" si="106">SUM(J237:J244)</f>
        <v>7920.75</v>
      </c>
      <c r="K236" s="116">
        <f t="shared" si="105"/>
        <v>576</v>
      </c>
      <c r="L236" s="115">
        <f t="shared" si="105"/>
        <v>20295284</v>
      </c>
      <c r="M236" s="115">
        <f t="shared" si="105"/>
        <v>0</v>
      </c>
      <c r="N236" s="115">
        <f t="shared" si="105"/>
        <v>14728287.598799998</v>
      </c>
      <c r="O236" s="115">
        <f t="shared" si="105"/>
        <v>0</v>
      </c>
      <c r="P236" s="115">
        <f t="shared" si="105"/>
        <v>5566996.4012000021</v>
      </c>
      <c r="Q236" s="115">
        <f t="shared" ref="Q236" si="107">SUM(Q237:Q244)</f>
        <v>0</v>
      </c>
      <c r="R236" s="115">
        <f t="shared" si="85"/>
        <v>2194.7965826754621</v>
      </c>
      <c r="S236" s="115">
        <f t="shared" si="104"/>
        <v>2194.7965826754621</v>
      </c>
      <c r="T236" s="117"/>
    </row>
    <row r="237" spans="1:20" x14ac:dyDescent="0.25">
      <c r="A237" s="96" t="s">
        <v>300</v>
      </c>
      <c r="B237" s="102" t="s">
        <v>307</v>
      </c>
      <c r="C237" s="103">
        <v>1966</v>
      </c>
      <c r="D237" s="103">
        <v>2007</v>
      </c>
      <c r="E237" s="104" t="s">
        <v>88</v>
      </c>
      <c r="F237" s="103">
        <v>2</v>
      </c>
      <c r="G237" s="103">
        <v>1</v>
      </c>
      <c r="H237" s="105">
        <v>366.9</v>
      </c>
      <c r="I237" s="105">
        <v>342.3</v>
      </c>
      <c r="J237" s="64">
        <v>136</v>
      </c>
      <c r="K237" s="106">
        <v>12</v>
      </c>
      <c r="L237" s="64">
        <v>998135</v>
      </c>
      <c r="M237" s="105">
        <v>0</v>
      </c>
      <c r="N237" s="105">
        <f>L237/100*72.57</f>
        <v>724346.56949999998</v>
      </c>
      <c r="O237" s="105">
        <v>0</v>
      </c>
      <c r="P237" s="105">
        <f t="shared" ref="P237:P244" si="108">L237-N237</f>
        <v>273788.43050000002</v>
      </c>
      <c r="Q237" s="105">
        <v>0</v>
      </c>
      <c r="R237" s="105">
        <f t="shared" ref="R237:R244" si="109">L237/H237</f>
        <v>2720.4551648950669</v>
      </c>
      <c r="S237" s="105">
        <f t="shared" si="104"/>
        <v>2720.4551648950669</v>
      </c>
      <c r="T237" s="107">
        <v>42369</v>
      </c>
    </row>
    <row r="238" spans="1:20" x14ac:dyDescent="0.25">
      <c r="A238" s="96" t="s">
        <v>302</v>
      </c>
      <c r="B238" s="102" t="s">
        <v>308</v>
      </c>
      <c r="C238" s="103">
        <v>1975</v>
      </c>
      <c r="D238" s="103">
        <v>2011</v>
      </c>
      <c r="E238" s="104" t="s">
        <v>88</v>
      </c>
      <c r="F238" s="103">
        <v>2</v>
      </c>
      <c r="G238" s="103">
        <v>2</v>
      </c>
      <c r="H238" s="105">
        <v>412.1</v>
      </c>
      <c r="I238" s="105">
        <v>370.5</v>
      </c>
      <c r="J238" s="64">
        <v>278.3</v>
      </c>
      <c r="K238" s="106">
        <v>24</v>
      </c>
      <c r="L238" s="64">
        <v>109512</v>
      </c>
      <c r="M238" s="105">
        <v>0</v>
      </c>
      <c r="N238" s="105">
        <f t="shared" ref="N238:N244" si="110">L238/100*72.57</f>
        <v>79472.858399999983</v>
      </c>
      <c r="O238" s="105">
        <v>0</v>
      </c>
      <c r="P238" s="105">
        <f t="shared" si="108"/>
        <v>30039.141600000017</v>
      </c>
      <c r="Q238" s="105">
        <v>0</v>
      </c>
      <c r="R238" s="105">
        <f t="shared" si="109"/>
        <v>265.74132492113563</v>
      </c>
      <c r="S238" s="105">
        <f t="shared" si="104"/>
        <v>265.74132492113563</v>
      </c>
      <c r="T238" s="107">
        <v>42369</v>
      </c>
    </row>
    <row r="239" spans="1:20" x14ac:dyDescent="0.25">
      <c r="A239" s="96" t="s">
        <v>304</v>
      </c>
      <c r="B239" s="102" t="s">
        <v>98</v>
      </c>
      <c r="C239" s="103">
        <v>1972</v>
      </c>
      <c r="D239" s="103">
        <v>2007</v>
      </c>
      <c r="E239" s="104" t="s">
        <v>88</v>
      </c>
      <c r="F239" s="103">
        <v>2</v>
      </c>
      <c r="G239" s="103">
        <v>2</v>
      </c>
      <c r="H239" s="105">
        <v>545.20000000000005</v>
      </c>
      <c r="I239" s="105">
        <v>503.2</v>
      </c>
      <c r="J239" s="64">
        <v>460.4</v>
      </c>
      <c r="K239" s="106">
        <v>36</v>
      </c>
      <c r="L239" s="64">
        <v>340861</v>
      </c>
      <c r="M239" s="105">
        <v>0</v>
      </c>
      <c r="N239" s="105">
        <f t="shared" si="110"/>
        <v>247362.82769999999</v>
      </c>
      <c r="O239" s="105">
        <v>0</v>
      </c>
      <c r="P239" s="105">
        <f t="shared" si="108"/>
        <v>93498.172300000006</v>
      </c>
      <c r="Q239" s="105">
        <v>0</v>
      </c>
      <c r="R239" s="105">
        <f t="shared" si="109"/>
        <v>625.20359501100506</v>
      </c>
      <c r="S239" s="105">
        <f t="shared" si="104"/>
        <v>625.20359501100506</v>
      </c>
      <c r="T239" s="107">
        <v>42369</v>
      </c>
    </row>
    <row r="240" spans="1:20" s="121" customFormat="1" x14ac:dyDescent="0.25">
      <c r="A240" s="96" t="s">
        <v>475</v>
      </c>
      <c r="B240" s="102" t="s">
        <v>310</v>
      </c>
      <c r="C240" s="103">
        <v>1976</v>
      </c>
      <c r="D240" s="103">
        <v>2007</v>
      </c>
      <c r="E240" s="104" t="s">
        <v>31</v>
      </c>
      <c r="F240" s="103">
        <v>3</v>
      </c>
      <c r="G240" s="103">
        <v>3</v>
      </c>
      <c r="H240" s="105">
        <v>1817.8</v>
      </c>
      <c r="I240" s="105">
        <v>1656.6</v>
      </c>
      <c r="J240" s="64">
        <v>1610.7</v>
      </c>
      <c r="K240" s="106">
        <v>108</v>
      </c>
      <c r="L240" s="64">
        <v>6019772</v>
      </c>
      <c r="M240" s="105">
        <v>0</v>
      </c>
      <c r="N240" s="105">
        <f t="shared" si="110"/>
        <v>4368548.5403999994</v>
      </c>
      <c r="O240" s="105">
        <v>0</v>
      </c>
      <c r="P240" s="105">
        <f t="shared" si="108"/>
        <v>1651223.4596000006</v>
      </c>
      <c r="Q240" s="105">
        <v>0</v>
      </c>
      <c r="R240" s="105">
        <f t="shared" si="109"/>
        <v>3311.5700297062385</v>
      </c>
      <c r="S240" s="105">
        <f t="shared" si="104"/>
        <v>3311.5700297062385</v>
      </c>
      <c r="T240" s="107">
        <v>42369</v>
      </c>
    </row>
    <row r="241" spans="1:20" x14ac:dyDescent="0.25">
      <c r="A241" s="96" t="s">
        <v>476</v>
      </c>
      <c r="B241" s="102" t="s">
        <v>311</v>
      </c>
      <c r="C241" s="103">
        <v>1979</v>
      </c>
      <c r="D241" s="103">
        <v>2007</v>
      </c>
      <c r="E241" s="104" t="s">
        <v>31</v>
      </c>
      <c r="F241" s="103">
        <v>4</v>
      </c>
      <c r="G241" s="103">
        <v>4</v>
      </c>
      <c r="H241" s="105">
        <v>2864.8</v>
      </c>
      <c r="I241" s="105">
        <v>2600.4</v>
      </c>
      <c r="J241" s="64">
        <v>2445</v>
      </c>
      <c r="K241" s="106">
        <v>144</v>
      </c>
      <c r="L241" s="64">
        <v>3021482</v>
      </c>
      <c r="M241" s="105">
        <v>0</v>
      </c>
      <c r="N241" s="105">
        <f t="shared" si="110"/>
        <v>2192689.4874</v>
      </c>
      <c r="O241" s="105">
        <v>0</v>
      </c>
      <c r="P241" s="105">
        <f t="shared" si="108"/>
        <v>828792.51260000002</v>
      </c>
      <c r="Q241" s="105">
        <v>0</v>
      </c>
      <c r="R241" s="105">
        <f t="shared" si="109"/>
        <v>1054.6921251047193</v>
      </c>
      <c r="S241" s="105">
        <f t="shared" si="104"/>
        <v>1054.6921251047193</v>
      </c>
      <c r="T241" s="107">
        <v>42369</v>
      </c>
    </row>
    <row r="242" spans="1:20" x14ac:dyDescent="0.25">
      <c r="A242" s="96" t="s">
        <v>478</v>
      </c>
      <c r="B242" s="102" t="s">
        <v>312</v>
      </c>
      <c r="C242" s="103">
        <v>1976</v>
      </c>
      <c r="D242" s="103">
        <v>2007</v>
      </c>
      <c r="E242" s="104" t="s">
        <v>88</v>
      </c>
      <c r="F242" s="103">
        <v>2</v>
      </c>
      <c r="G242" s="103">
        <v>2</v>
      </c>
      <c r="H242" s="105">
        <v>531.29999999999995</v>
      </c>
      <c r="I242" s="105">
        <v>490</v>
      </c>
      <c r="J242" s="64">
        <v>92</v>
      </c>
      <c r="K242" s="106">
        <v>36</v>
      </c>
      <c r="L242" s="64">
        <v>3442713</v>
      </c>
      <c r="M242" s="105">
        <v>0</v>
      </c>
      <c r="N242" s="105">
        <f t="shared" si="110"/>
        <v>2498376.8240999994</v>
      </c>
      <c r="O242" s="105">
        <v>0</v>
      </c>
      <c r="P242" s="105">
        <f t="shared" si="108"/>
        <v>944336.17590000061</v>
      </c>
      <c r="Q242" s="105">
        <v>0</v>
      </c>
      <c r="R242" s="105">
        <f t="shared" si="109"/>
        <v>6479.7910784867308</v>
      </c>
      <c r="S242" s="105">
        <f t="shared" si="104"/>
        <v>6479.7910784867308</v>
      </c>
      <c r="T242" s="107">
        <v>42369</v>
      </c>
    </row>
    <row r="243" spans="1:20" s="121" customFormat="1" x14ac:dyDescent="0.25">
      <c r="A243" s="96" t="s">
        <v>480</v>
      </c>
      <c r="B243" s="102" t="s">
        <v>313</v>
      </c>
      <c r="C243" s="103">
        <v>1974</v>
      </c>
      <c r="D243" s="103">
        <v>2007</v>
      </c>
      <c r="E243" s="104" t="s">
        <v>31</v>
      </c>
      <c r="F243" s="103">
        <v>3</v>
      </c>
      <c r="G243" s="103">
        <v>3</v>
      </c>
      <c r="H243" s="105">
        <v>1829.3</v>
      </c>
      <c r="I243" s="105">
        <v>1674.2</v>
      </c>
      <c r="J243" s="64">
        <v>1360.55</v>
      </c>
      <c r="K243" s="106">
        <v>108</v>
      </c>
      <c r="L243" s="64">
        <v>4162161</v>
      </c>
      <c r="M243" s="105">
        <v>0</v>
      </c>
      <c r="N243" s="105">
        <f t="shared" si="110"/>
        <v>3020480.2376999999</v>
      </c>
      <c r="O243" s="105">
        <v>0</v>
      </c>
      <c r="P243" s="105">
        <f t="shared" si="108"/>
        <v>1141680.7623000001</v>
      </c>
      <c r="Q243" s="105">
        <v>0</v>
      </c>
      <c r="R243" s="105">
        <f t="shared" si="109"/>
        <v>2275.2752418958071</v>
      </c>
      <c r="S243" s="105">
        <f t="shared" si="104"/>
        <v>2275.2752418958071</v>
      </c>
      <c r="T243" s="107">
        <v>42369</v>
      </c>
    </row>
    <row r="244" spans="1:20" x14ac:dyDescent="0.25">
      <c r="A244" s="96" t="s">
        <v>481</v>
      </c>
      <c r="B244" s="102" t="s">
        <v>314</v>
      </c>
      <c r="C244" s="103">
        <v>1972</v>
      </c>
      <c r="D244" s="103">
        <v>2007</v>
      </c>
      <c r="E244" s="104" t="s">
        <v>31</v>
      </c>
      <c r="F244" s="103">
        <v>3</v>
      </c>
      <c r="G244" s="103">
        <v>3</v>
      </c>
      <c r="H244" s="105">
        <v>1764.9</v>
      </c>
      <c r="I244" s="105">
        <v>1609.8</v>
      </c>
      <c r="J244" s="64">
        <v>1537.8</v>
      </c>
      <c r="K244" s="106">
        <v>108</v>
      </c>
      <c r="L244" s="64">
        <v>2200648</v>
      </c>
      <c r="M244" s="105">
        <v>0</v>
      </c>
      <c r="N244" s="105">
        <f t="shared" si="110"/>
        <v>1597010.2535999997</v>
      </c>
      <c r="O244" s="105">
        <v>0</v>
      </c>
      <c r="P244" s="105">
        <f t="shared" si="108"/>
        <v>603637.74640000029</v>
      </c>
      <c r="Q244" s="105">
        <v>0</v>
      </c>
      <c r="R244" s="105">
        <f t="shared" si="109"/>
        <v>1246.8967080287835</v>
      </c>
      <c r="S244" s="105">
        <f t="shared" si="104"/>
        <v>1246.8967080287835</v>
      </c>
      <c r="T244" s="107">
        <v>42369</v>
      </c>
    </row>
    <row r="245" spans="1:20" x14ac:dyDescent="0.25">
      <c r="A245" s="91">
        <v>7</v>
      </c>
      <c r="B245" s="119" t="s">
        <v>315</v>
      </c>
      <c r="C245" s="88"/>
      <c r="D245" s="88"/>
      <c r="E245" s="88"/>
      <c r="F245" s="88"/>
      <c r="G245" s="88"/>
      <c r="H245" s="55">
        <f t="shared" ref="H245:Q245" si="111">H246+H248+H250+H252+H255</f>
        <v>3538.0999999999995</v>
      </c>
      <c r="I245" s="55">
        <f t="shared" si="111"/>
        <v>3318.4</v>
      </c>
      <c r="J245" s="55">
        <f t="shared" si="111"/>
        <v>1157.4000000000001</v>
      </c>
      <c r="K245" s="90">
        <f t="shared" si="111"/>
        <v>192</v>
      </c>
      <c r="L245" s="55">
        <f t="shared" si="111"/>
        <v>7324308.1791760009</v>
      </c>
      <c r="M245" s="55">
        <f t="shared" si="111"/>
        <v>0</v>
      </c>
      <c r="N245" s="55">
        <f t="shared" si="111"/>
        <v>3109804.9589510472</v>
      </c>
      <c r="O245" s="55">
        <f t="shared" si="111"/>
        <v>3590804.9520860002</v>
      </c>
      <c r="P245" s="55">
        <f t="shared" si="111"/>
        <v>623698.26813895325</v>
      </c>
      <c r="Q245" s="55">
        <f t="shared" si="111"/>
        <v>0</v>
      </c>
      <c r="R245" s="55">
        <f t="shared" ref="R245:R258" si="112">L245/I245</f>
        <v>2207.1806229435874</v>
      </c>
      <c r="S245" s="55">
        <f>L245/I245</f>
        <v>2207.1806229435874</v>
      </c>
      <c r="T245" s="91"/>
    </row>
    <row r="246" spans="1:20" x14ac:dyDescent="0.25">
      <c r="A246" s="99" t="s">
        <v>200</v>
      </c>
      <c r="B246" s="93" t="s">
        <v>316</v>
      </c>
      <c r="C246" s="88"/>
      <c r="D246" s="88"/>
      <c r="E246" s="88"/>
      <c r="F246" s="88"/>
      <c r="G246" s="88"/>
      <c r="H246" s="55">
        <f>H247</f>
        <v>556.29999999999995</v>
      </c>
      <c r="I246" s="55">
        <f t="shared" ref="I246:Q246" si="113">I247</f>
        <v>494.7</v>
      </c>
      <c r="J246" s="55">
        <f t="shared" si="113"/>
        <v>69.2</v>
      </c>
      <c r="K246" s="90">
        <f t="shared" si="113"/>
        <v>24</v>
      </c>
      <c r="L246" s="55">
        <f t="shared" si="113"/>
        <v>955474</v>
      </c>
      <c r="M246" s="55">
        <f t="shared" si="113"/>
        <v>0</v>
      </c>
      <c r="N246" s="55">
        <f t="shared" si="113"/>
        <v>147843.76</v>
      </c>
      <c r="O246" s="55">
        <f t="shared" si="113"/>
        <v>724837.28</v>
      </c>
      <c r="P246" s="55">
        <f t="shared" si="113"/>
        <v>82792.960000000006</v>
      </c>
      <c r="Q246" s="55">
        <f t="shared" si="113"/>
        <v>0</v>
      </c>
      <c r="R246" s="55">
        <f t="shared" si="112"/>
        <v>1931.421063270669</v>
      </c>
      <c r="S246" s="55">
        <f>L246/I246</f>
        <v>1931.421063270669</v>
      </c>
      <c r="T246" s="91"/>
    </row>
    <row r="247" spans="1:20" x14ac:dyDescent="0.25">
      <c r="A247" s="94" t="s">
        <v>201</v>
      </c>
      <c r="B247" s="62" t="s">
        <v>317</v>
      </c>
      <c r="C247" s="170">
        <v>1971</v>
      </c>
      <c r="D247" s="170">
        <v>2007</v>
      </c>
      <c r="E247" s="63" t="s">
        <v>88</v>
      </c>
      <c r="F247" s="170">
        <v>2</v>
      </c>
      <c r="G247" s="170">
        <v>2</v>
      </c>
      <c r="H247" s="64">
        <v>556.29999999999995</v>
      </c>
      <c r="I247" s="64">
        <v>494.7</v>
      </c>
      <c r="J247" s="64">
        <v>69.2</v>
      </c>
      <c r="K247" s="65">
        <v>24</v>
      </c>
      <c r="L247" s="64">
        <f>'форма 2'!C246</f>
        <v>955474</v>
      </c>
      <c r="M247" s="64">
        <v>0</v>
      </c>
      <c r="N247" s="64">
        <v>147843.76</v>
      </c>
      <c r="O247" s="64">
        <f>L247-N247-P247</f>
        <v>724837.28</v>
      </c>
      <c r="P247" s="64">
        <v>82792.960000000006</v>
      </c>
      <c r="Q247" s="64">
        <v>0</v>
      </c>
      <c r="R247" s="64">
        <f t="shared" si="112"/>
        <v>1931.421063270669</v>
      </c>
      <c r="S247" s="64">
        <f>L247/I247</f>
        <v>1931.421063270669</v>
      </c>
      <c r="T247" s="67">
        <v>42369</v>
      </c>
    </row>
    <row r="248" spans="1:20" x14ac:dyDescent="0.25">
      <c r="A248" s="99" t="s">
        <v>482</v>
      </c>
      <c r="B248" s="93" t="s">
        <v>318</v>
      </c>
      <c r="C248" s="88"/>
      <c r="D248" s="88"/>
      <c r="E248" s="88"/>
      <c r="F248" s="88"/>
      <c r="G248" s="88"/>
      <c r="H248" s="55">
        <f>H249</f>
        <v>827.8</v>
      </c>
      <c r="I248" s="55">
        <f t="shared" ref="I248:Q248" si="114">I249</f>
        <v>827.8</v>
      </c>
      <c r="J248" s="55">
        <f t="shared" si="114"/>
        <v>120.2</v>
      </c>
      <c r="K248" s="90">
        <f t="shared" si="114"/>
        <v>36</v>
      </c>
      <c r="L248" s="55">
        <f t="shared" si="114"/>
        <v>1506500</v>
      </c>
      <c r="M248" s="55">
        <f t="shared" si="114"/>
        <v>0</v>
      </c>
      <c r="N248" s="55">
        <f t="shared" si="114"/>
        <v>230597.6</v>
      </c>
      <c r="O248" s="55">
        <f t="shared" si="114"/>
        <v>1135180.29</v>
      </c>
      <c r="P248" s="55">
        <f t="shared" si="114"/>
        <v>140722.10999999999</v>
      </c>
      <c r="Q248" s="55">
        <f t="shared" si="114"/>
        <v>0</v>
      </c>
      <c r="R248" s="55">
        <f t="shared" si="112"/>
        <v>1819.8840299589274</v>
      </c>
      <c r="S248" s="55">
        <v>151.48586615124427</v>
      </c>
      <c r="T248" s="91"/>
    </row>
    <row r="249" spans="1:20" x14ac:dyDescent="0.25">
      <c r="A249" s="94" t="s">
        <v>483</v>
      </c>
      <c r="B249" s="62" t="s">
        <v>319</v>
      </c>
      <c r="C249" s="170">
        <v>1981</v>
      </c>
      <c r="D249" s="170">
        <v>2007</v>
      </c>
      <c r="E249" s="63"/>
      <c r="F249" s="170">
        <v>2</v>
      </c>
      <c r="G249" s="170">
        <v>3</v>
      </c>
      <c r="H249" s="64">
        <v>827.8</v>
      </c>
      <c r="I249" s="64">
        <v>827.8</v>
      </c>
      <c r="J249" s="64">
        <v>120.2</v>
      </c>
      <c r="K249" s="65">
        <v>36</v>
      </c>
      <c r="L249" s="64">
        <f>'форма 2'!C248</f>
        <v>1506500</v>
      </c>
      <c r="M249" s="64">
        <v>0</v>
      </c>
      <c r="N249" s="64">
        <v>230597.6</v>
      </c>
      <c r="O249" s="64">
        <f>L249-N249-P249</f>
        <v>1135180.29</v>
      </c>
      <c r="P249" s="64">
        <v>140722.10999999999</v>
      </c>
      <c r="Q249" s="64">
        <v>0</v>
      </c>
      <c r="R249" s="64">
        <f t="shared" si="112"/>
        <v>1819.8840299589274</v>
      </c>
      <c r="S249" s="64">
        <v>151.48586615124427</v>
      </c>
      <c r="T249" s="67">
        <v>42369</v>
      </c>
    </row>
    <row r="250" spans="1:20" x14ac:dyDescent="0.25">
      <c r="A250" s="99" t="s">
        <v>484</v>
      </c>
      <c r="B250" s="93" t="s">
        <v>320</v>
      </c>
      <c r="C250" s="88"/>
      <c r="D250" s="88"/>
      <c r="E250" s="88"/>
      <c r="F250" s="88"/>
      <c r="G250" s="88"/>
      <c r="H250" s="55">
        <f t="shared" ref="H250:Q250" si="115">SUM(H251:H251)</f>
        <v>491</v>
      </c>
      <c r="I250" s="55">
        <f t="shared" si="115"/>
        <v>491</v>
      </c>
      <c r="J250" s="55">
        <f t="shared" si="115"/>
        <v>51</v>
      </c>
      <c r="K250" s="90">
        <f t="shared" si="115"/>
        <v>36</v>
      </c>
      <c r="L250" s="55">
        <f t="shared" si="115"/>
        <v>1712511</v>
      </c>
      <c r="M250" s="55">
        <f t="shared" si="115"/>
        <v>0</v>
      </c>
      <c r="N250" s="55">
        <f t="shared" si="115"/>
        <v>67660.990000000005</v>
      </c>
      <c r="O250" s="55">
        <f t="shared" si="115"/>
        <v>1525471.21</v>
      </c>
      <c r="P250" s="55">
        <f t="shared" si="115"/>
        <v>119378.8</v>
      </c>
      <c r="Q250" s="55">
        <f t="shared" si="115"/>
        <v>0</v>
      </c>
      <c r="R250" s="55">
        <f t="shared" si="112"/>
        <v>3487.8024439918536</v>
      </c>
      <c r="S250" s="55">
        <f>L250/I250</f>
        <v>3487.8024439918536</v>
      </c>
      <c r="T250" s="91"/>
    </row>
    <row r="251" spans="1:20" x14ac:dyDescent="0.25">
      <c r="A251" s="94" t="s">
        <v>485</v>
      </c>
      <c r="B251" s="62" t="s">
        <v>321</v>
      </c>
      <c r="C251" s="170">
        <v>1974</v>
      </c>
      <c r="D251" s="170">
        <v>1974</v>
      </c>
      <c r="E251" s="63" t="s">
        <v>88</v>
      </c>
      <c r="F251" s="170">
        <v>2</v>
      </c>
      <c r="G251" s="170">
        <v>2</v>
      </c>
      <c r="H251" s="64">
        <v>491</v>
      </c>
      <c r="I251" s="64">
        <v>491</v>
      </c>
      <c r="J251" s="64">
        <v>51</v>
      </c>
      <c r="K251" s="65">
        <v>36</v>
      </c>
      <c r="L251" s="64">
        <f>'форма 2'!C250</f>
        <v>1712511</v>
      </c>
      <c r="M251" s="64">
        <v>0</v>
      </c>
      <c r="N251" s="64">
        <v>67660.990000000005</v>
      </c>
      <c r="O251" s="64">
        <f>L251-N251-P251</f>
        <v>1525471.21</v>
      </c>
      <c r="P251" s="64">
        <v>119378.8</v>
      </c>
      <c r="Q251" s="64">
        <v>0</v>
      </c>
      <c r="R251" s="64">
        <f t="shared" si="112"/>
        <v>3487.8024439918536</v>
      </c>
      <c r="S251" s="64">
        <f>L251/I251</f>
        <v>3487.8024439918536</v>
      </c>
      <c r="T251" s="67">
        <v>42369</v>
      </c>
    </row>
    <row r="252" spans="1:20" x14ac:dyDescent="0.25">
      <c r="A252" s="99" t="s">
        <v>486</v>
      </c>
      <c r="B252" s="93" t="s">
        <v>323</v>
      </c>
      <c r="C252" s="88"/>
      <c r="D252" s="88"/>
      <c r="E252" s="88"/>
      <c r="F252" s="88"/>
      <c r="G252" s="88"/>
      <c r="H252" s="55">
        <f>SUM(H253:H254)</f>
        <v>1334.3</v>
      </c>
      <c r="I252" s="55">
        <f t="shared" ref="I252:Q252" si="116">SUM(I253:I254)</f>
        <v>1212.4000000000001</v>
      </c>
      <c r="J252" s="55">
        <f t="shared" si="116"/>
        <v>624.5</v>
      </c>
      <c r="K252" s="90">
        <f t="shared" si="116"/>
        <v>72</v>
      </c>
      <c r="L252" s="55">
        <f t="shared" si="116"/>
        <v>2429242.1370900003</v>
      </c>
      <c r="M252" s="55">
        <f t="shared" si="116"/>
        <v>0</v>
      </c>
      <c r="N252" s="55">
        <f t="shared" si="116"/>
        <v>2341648.048951047</v>
      </c>
      <c r="O252" s="55">
        <f t="shared" si="116"/>
        <v>0</v>
      </c>
      <c r="P252" s="55">
        <f t="shared" si="116"/>
        <v>87594.088138953201</v>
      </c>
      <c r="Q252" s="55">
        <f t="shared" si="116"/>
        <v>0</v>
      </c>
      <c r="R252" s="55">
        <f t="shared" si="112"/>
        <v>2003.6639203975587</v>
      </c>
      <c r="S252" s="55">
        <v>834.50841306499501</v>
      </c>
      <c r="T252" s="91"/>
    </row>
    <row r="253" spans="1:20" x14ac:dyDescent="0.25">
      <c r="A253" s="94" t="s">
        <v>487</v>
      </c>
      <c r="B253" s="62" t="s">
        <v>324</v>
      </c>
      <c r="C253" s="170">
        <v>1991</v>
      </c>
      <c r="D253" s="170">
        <v>2013</v>
      </c>
      <c r="E253" s="63" t="s">
        <v>88</v>
      </c>
      <c r="F253" s="170">
        <v>2</v>
      </c>
      <c r="G253" s="170">
        <v>3</v>
      </c>
      <c r="H253" s="64">
        <v>799.4</v>
      </c>
      <c r="I253" s="64">
        <v>718.9</v>
      </c>
      <c r="J253" s="64">
        <v>379.6</v>
      </c>
      <c r="K253" s="65">
        <v>36</v>
      </c>
      <c r="L253" s="64">
        <f>'форма 2'!C252</f>
        <v>1368972.146464</v>
      </c>
      <c r="M253" s="64">
        <v>0</v>
      </c>
      <c r="N253" s="64">
        <f>L253/100*96.39418044</f>
        <v>1319609.4810358493</v>
      </c>
      <c r="O253" s="64">
        <v>0</v>
      </c>
      <c r="P253" s="64">
        <f>L253-N253</f>
        <v>49362.665428150678</v>
      </c>
      <c r="Q253" s="64">
        <v>0</v>
      </c>
      <c r="R253" s="64">
        <f t="shared" si="112"/>
        <v>1904.2594887522605</v>
      </c>
      <c r="S253" s="64">
        <v>553.06440395047991</v>
      </c>
      <c r="T253" s="67">
        <v>42369</v>
      </c>
    </row>
    <row r="254" spans="1:20" x14ac:dyDescent="0.25">
      <c r="A254" s="94" t="s">
        <v>742</v>
      </c>
      <c r="B254" s="62" t="s">
        <v>325</v>
      </c>
      <c r="C254" s="170">
        <v>1978</v>
      </c>
      <c r="D254" s="170">
        <v>2007</v>
      </c>
      <c r="E254" s="63" t="s">
        <v>88</v>
      </c>
      <c r="F254" s="170">
        <v>2</v>
      </c>
      <c r="G254" s="170">
        <v>2</v>
      </c>
      <c r="H254" s="64">
        <v>534.9</v>
      </c>
      <c r="I254" s="64">
        <v>493.5</v>
      </c>
      <c r="J254" s="64">
        <v>244.9</v>
      </c>
      <c r="K254" s="65">
        <v>36</v>
      </c>
      <c r="L254" s="64">
        <f>'форма 2'!C253</f>
        <v>1060269.9906260001</v>
      </c>
      <c r="M254" s="64">
        <v>0</v>
      </c>
      <c r="N254" s="64">
        <f>L254/100*96.39418044</f>
        <v>1022038.5679151976</v>
      </c>
      <c r="O254" s="64">
        <v>0</v>
      </c>
      <c r="P254" s="64">
        <f>L254-N254</f>
        <v>38231.422710802522</v>
      </c>
      <c r="Q254" s="64">
        <v>0</v>
      </c>
      <c r="R254" s="64">
        <f t="shared" si="112"/>
        <v>2148.4700924539011</v>
      </c>
      <c r="S254" s="64">
        <v>1244.4984802431611</v>
      </c>
      <c r="T254" s="67">
        <v>42369</v>
      </c>
    </row>
    <row r="255" spans="1:20" x14ac:dyDescent="0.25">
      <c r="A255" s="99" t="s">
        <v>488</v>
      </c>
      <c r="B255" s="93" t="s">
        <v>327</v>
      </c>
      <c r="C255" s="88"/>
      <c r="D255" s="88"/>
      <c r="E255" s="88"/>
      <c r="F255" s="88"/>
      <c r="G255" s="88"/>
      <c r="H255" s="55">
        <f>H256</f>
        <v>328.7</v>
      </c>
      <c r="I255" s="55">
        <f t="shared" ref="I255:Q255" si="117">I256</f>
        <v>292.5</v>
      </c>
      <c r="J255" s="55">
        <f t="shared" si="117"/>
        <v>292.5</v>
      </c>
      <c r="K255" s="90">
        <f t="shared" si="117"/>
        <v>24</v>
      </c>
      <c r="L255" s="55">
        <f t="shared" si="117"/>
        <v>720581.04208600009</v>
      </c>
      <c r="M255" s="55">
        <f t="shared" si="117"/>
        <v>0</v>
      </c>
      <c r="N255" s="55">
        <f t="shared" si="117"/>
        <v>322054.56</v>
      </c>
      <c r="O255" s="55">
        <f t="shared" si="117"/>
        <v>205316.17208600009</v>
      </c>
      <c r="P255" s="55">
        <f t="shared" si="117"/>
        <v>193210.31</v>
      </c>
      <c r="Q255" s="55">
        <f t="shared" si="117"/>
        <v>0</v>
      </c>
      <c r="R255" s="55">
        <f t="shared" si="112"/>
        <v>2463.5249302085472</v>
      </c>
      <c r="S255" s="55">
        <f>L255/I255</f>
        <v>2463.5249302085472</v>
      </c>
      <c r="T255" s="91"/>
    </row>
    <row r="256" spans="1:20" x14ac:dyDescent="0.25">
      <c r="A256" s="94" t="s">
        <v>489</v>
      </c>
      <c r="B256" s="62" t="s">
        <v>815</v>
      </c>
      <c r="C256" s="170">
        <v>1985</v>
      </c>
      <c r="D256" s="170"/>
      <c r="E256" s="63" t="s">
        <v>88</v>
      </c>
      <c r="F256" s="170">
        <v>2</v>
      </c>
      <c r="G256" s="170">
        <v>1</v>
      </c>
      <c r="H256" s="64">
        <v>328.7</v>
      </c>
      <c r="I256" s="64">
        <v>292.5</v>
      </c>
      <c r="J256" s="64">
        <v>292.5</v>
      </c>
      <c r="K256" s="65">
        <v>24</v>
      </c>
      <c r="L256" s="64">
        <f>'форма 2'!C255</f>
        <v>720581.04208600009</v>
      </c>
      <c r="M256" s="64">
        <v>0</v>
      </c>
      <c r="N256" s="64">
        <v>322054.56</v>
      </c>
      <c r="O256" s="64">
        <f>L256-N256-P256</f>
        <v>205316.17208600009</v>
      </c>
      <c r="P256" s="64">
        <v>193210.31</v>
      </c>
      <c r="Q256" s="64">
        <v>0</v>
      </c>
      <c r="R256" s="64">
        <f>L256/I256</f>
        <v>2463.5249302085472</v>
      </c>
      <c r="S256" s="64">
        <f>R256</f>
        <v>2463.5249302085472</v>
      </c>
      <c r="T256" s="67">
        <v>42369</v>
      </c>
    </row>
    <row r="257" spans="1:20" x14ac:dyDescent="0.25">
      <c r="A257" s="91">
        <v>8</v>
      </c>
      <c r="B257" s="119" t="s">
        <v>125</v>
      </c>
      <c r="C257" s="88"/>
      <c r="D257" s="88"/>
      <c r="E257" s="88"/>
      <c r="F257" s="88"/>
      <c r="G257" s="88"/>
      <c r="H257" s="55">
        <f>H258</f>
        <v>303718.29999999993</v>
      </c>
      <c r="I257" s="55">
        <f t="shared" ref="I257:Q257" si="118">I258</f>
        <v>275410.99999999994</v>
      </c>
      <c r="J257" s="122">
        <f t="shared" si="118"/>
        <v>274339.39999999997</v>
      </c>
      <c r="K257" s="90">
        <f t="shared" si="118"/>
        <v>17120</v>
      </c>
      <c r="L257" s="55">
        <f t="shared" si="118"/>
        <v>434325094.19999999</v>
      </c>
      <c r="M257" s="55">
        <f t="shared" si="118"/>
        <v>0</v>
      </c>
      <c r="N257" s="55">
        <f t="shared" si="118"/>
        <v>280231174.68038011</v>
      </c>
      <c r="O257" s="55">
        <f t="shared" si="118"/>
        <v>0</v>
      </c>
      <c r="P257" s="55">
        <f t="shared" si="118"/>
        <v>154093919.51962</v>
      </c>
      <c r="Q257" s="55">
        <f t="shared" si="118"/>
        <v>0</v>
      </c>
      <c r="R257" s="55">
        <f t="shared" si="112"/>
        <v>1577.0070701605966</v>
      </c>
      <c r="S257" s="55">
        <f t="shared" ref="S257:S258" si="119">R257</f>
        <v>1577.0070701605966</v>
      </c>
      <c r="T257" s="91"/>
    </row>
    <row r="258" spans="1:20" x14ac:dyDescent="0.25">
      <c r="A258" s="99" t="s">
        <v>203</v>
      </c>
      <c r="B258" s="93" t="s">
        <v>125</v>
      </c>
      <c r="C258" s="88"/>
      <c r="D258" s="88"/>
      <c r="E258" s="88"/>
      <c r="F258" s="88"/>
      <c r="G258" s="88"/>
      <c r="H258" s="55">
        <f>SUM(H259:H350)</f>
        <v>303718.29999999993</v>
      </c>
      <c r="I258" s="55">
        <f t="shared" ref="I258:Q258" si="120">SUM(I259:I350)</f>
        <v>275410.99999999994</v>
      </c>
      <c r="J258" s="55">
        <f t="shared" si="120"/>
        <v>274339.39999999997</v>
      </c>
      <c r="K258" s="55">
        <f t="shared" si="120"/>
        <v>17120</v>
      </c>
      <c r="L258" s="55">
        <f t="shared" si="120"/>
        <v>434325094.19999999</v>
      </c>
      <c r="M258" s="55">
        <f t="shared" si="120"/>
        <v>0</v>
      </c>
      <c r="N258" s="55">
        <f t="shared" si="120"/>
        <v>280231174.68038011</v>
      </c>
      <c r="O258" s="55">
        <f t="shared" si="120"/>
        <v>0</v>
      </c>
      <c r="P258" s="55">
        <f t="shared" si="120"/>
        <v>154093919.51962</v>
      </c>
      <c r="Q258" s="55">
        <f t="shared" si="120"/>
        <v>0</v>
      </c>
      <c r="R258" s="55">
        <f t="shared" si="112"/>
        <v>1577.0070701605966</v>
      </c>
      <c r="S258" s="55">
        <f t="shared" si="119"/>
        <v>1577.0070701605966</v>
      </c>
      <c r="T258" s="91"/>
    </row>
    <row r="259" spans="1:20" s="143" customFormat="1" x14ac:dyDescent="0.25">
      <c r="A259" s="94" t="s">
        <v>204</v>
      </c>
      <c r="B259" s="62" t="s">
        <v>328</v>
      </c>
      <c r="C259" s="170">
        <v>1972</v>
      </c>
      <c r="D259" s="170">
        <v>2007</v>
      </c>
      <c r="E259" s="63" t="s">
        <v>64</v>
      </c>
      <c r="F259" s="170">
        <v>5</v>
      </c>
      <c r="G259" s="170">
        <v>4</v>
      </c>
      <c r="H259" s="64">
        <v>6436.8</v>
      </c>
      <c r="I259" s="64">
        <v>5764.4</v>
      </c>
      <c r="J259" s="64">
        <v>5764.4</v>
      </c>
      <c r="K259" s="65">
        <v>357</v>
      </c>
      <c r="L259" s="66">
        <f>'форма 2'!C258</f>
        <v>3698141</v>
      </c>
      <c r="M259" s="66">
        <v>0</v>
      </c>
      <c r="N259" s="66">
        <f>L259/100*65.29</f>
        <v>2414516.2589000002</v>
      </c>
      <c r="O259" s="66">
        <v>0</v>
      </c>
      <c r="P259" s="64">
        <f>L259-N259</f>
        <v>1283624.7410999998</v>
      </c>
      <c r="Q259" s="66">
        <v>0</v>
      </c>
      <c r="R259" s="64">
        <f>L259/I259</f>
        <v>641.54829644021936</v>
      </c>
      <c r="S259" s="64">
        <f>R259</f>
        <v>641.54829644021936</v>
      </c>
      <c r="T259" s="67">
        <v>42369</v>
      </c>
    </row>
    <row r="260" spans="1:20" s="143" customFormat="1" x14ac:dyDescent="0.25">
      <c r="A260" s="94" t="s">
        <v>490</v>
      </c>
      <c r="B260" s="62" t="s">
        <v>329</v>
      </c>
      <c r="C260" s="170">
        <v>1962</v>
      </c>
      <c r="D260" s="170">
        <v>2010</v>
      </c>
      <c r="E260" s="63" t="s">
        <v>564</v>
      </c>
      <c r="F260" s="170">
        <v>4</v>
      </c>
      <c r="G260" s="170">
        <v>3</v>
      </c>
      <c r="H260" s="64">
        <v>2098.6</v>
      </c>
      <c r="I260" s="64">
        <v>1936.5</v>
      </c>
      <c r="J260" s="64">
        <v>1936.5</v>
      </c>
      <c r="K260" s="65">
        <v>135</v>
      </c>
      <c r="L260" s="66">
        <f>'форма 2'!C259</f>
        <v>3051123</v>
      </c>
      <c r="M260" s="66">
        <v>0</v>
      </c>
      <c r="N260" s="66">
        <f t="shared" ref="N260:N323" si="121">L260/100*65.29</f>
        <v>1992078.2067000002</v>
      </c>
      <c r="O260" s="66">
        <v>0</v>
      </c>
      <c r="P260" s="64">
        <f t="shared" ref="P260:P323" si="122">L260-N260</f>
        <v>1059044.7932999998</v>
      </c>
      <c r="Q260" s="66">
        <v>0</v>
      </c>
      <c r="R260" s="64">
        <f t="shared" ref="R260:R325" si="123">L260/I260</f>
        <v>1575.5863671572424</v>
      </c>
      <c r="S260" s="64">
        <f t="shared" ref="S260:S325" si="124">R260</f>
        <v>1575.5863671572424</v>
      </c>
      <c r="T260" s="67">
        <v>42369</v>
      </c>
    </row>
    <row r="261" spans="1:20" s="143" customFormat="1" x14ac:dyDescent="0.25">
      <c r="A261" s="94" t="s">
        <v>492</v>
      </c>
      <c r="B261" s="62" t="s">
        <v>831</v>
      </c>
      <c r="C261" s="170">
        <v>1962</v>
      </c>
      <c r="D261" s="170">
        <v>2007</v>
      </c>
      <c r="E261" s="63" t="s">
        <v>31</v>
      </c>
      <c r="F261" s="170">
        <v>4</v>
      </c>
      <c r="G261" s="170">
        <v>3</v>
      </c>
      <c r="H261" s="64">
        <v>2144.6999999999998</v>
      </c>
      <c r="I261" s="64">
        <v>1981.4</v>
      </c>
      <c r="J261" s="64">
        <v>1981.4</v>
      </c>
      <c r="K261" s="65">
        <v>114</v>
      </c>
      <c r="L261" s="66">
        <f>'форма 2'!C260</f>
        <v>5344254</v>
      </c>
      <c r="M261" s="66">
        <v>0</v>
      </c>
      <c r="N261" s="66">
        <f t="shared" si="121"/>
        <v>3489263.4366000006</v>
      </c>
      <c r="O261" s="66">
        <v>0</v>
      </c>
      <c r="P261" s="64">
        <f t="shared" si="122"/>
        <v>1854990.5633999994</v>
      </c>
      <c r="Q261" s="66">
        <v>0</v>
      </c>
      <c r="R261" s="64">
        <f t="shared" si="123"/>
        <v>2697.2110628848286</v>
      </c>
      <c r="S261" s="64">
        <f t="shared" si="124"/>
        <v>2697.2110628848286</v>
      </c>
      <c r="T261" s="67">
        <v>42369</v>
      </c>
    </row>
    <row r="262" spans="1:20" s="143" customFormat="1" x14ac:dyDescent="0.25">
      <c r="A262" s="94" t="s">
        <v>494</v>
      </c>
      <c r="B262" s="62" t="s">
        <v>330</v>
      </c>
      <c r="C262" s="170">
        <v>1962</v>
      </c>
      <c r="D262" s="170">
        <v>2007</v>
      </c>
      <c r="E262" s="63" t="s">
        <v>31</v>
      </c>
      <c r="F262" s="170">
        <v>4</v>
      </c>
      <c r="G262" s="170">
        <v>3</v>
      </c>
      <c r="H262" s="64">
        <v>2192.3000000000002</v>
      </c>
      <c r="I262" s="64">
        <v>2023.4</v>
      </c>
      <c r="J262" s="64">
        <v>2023.4</v>
      </c>
      <c r="K262" s="65">
        <v>132</v>
      </c>
      <c r="L262" s="66">
        <f>'форма 2'!C261</f>
        <v>9239131</v>
      </c>
      <c r="M262" s="66">
        <v>0</v>
      </c>
      <c r="N262" s="66">
        <f t="shared" si="121"/>
        <v>6032228.6299000001</v>
      </c>
      <c r="O262" s="66">
        <v>0</v>
      </c>
      <c r="P262" s="64">
        <f t="shared" si="122"/>
        <v>3206902.3700999999</v>
      </c>
      <c r="Q262" s="66">
        <v>0</v>
      </c>
      <c r="R262" s="64">
        <f t="shared" si="123"/>
        <v>4566.1416427794802</v>
      </c>
      <c r="S262" s="64">
        <f t="shared" si="124"/>
        <v>4566.1416427794802</v>
      </c>
      <c r="T262" s="67">
        <v>42369</v>
      </c>
    </row>
    <row r="263" spans="1:20" s="143" customFormat="1" x14ac:dyDescent="0.25">
      <c r="A263" s="94" t="s">
        <v>495</v>
      </c>
      <c r="B263" s="62" t="s">
        <v>331</v>
      </c>
      <c r="C263" s="170">
        <v>1965</v>
      </c>
      <c r="D263" s="170">
        <v>2007</v>
      </c>
      <c r="E263" s="63" t="s">
        <v>31</v>
      </c>
      <c r="F263" s="170">
        <v>4</v>
      </c>
      <c r="G263" s="170">
        <v>3</v>
      </c>
      <c r="H263" s="64">
        <v>2220.9</v>
      </c>
      <c r="I263" s="64">
        <v>2051.9</v>
      </c>
      <c r="J263" s="64">
        <v>2051.9</v>
      </c>
      <c r="K263" s="65">
        <v>138</v>
      </c>
      <c r="L263" s="66">
        <f>'форма 2'!C262</f>
        <v>2016113</v>
      </c>
      <c r="M263" s="66">
        <v>0</v>
      </c>
      <c r="N263" s="66">
        <f t="shared" si="121"/>
        <v>1316320.1777000001</v>
      </c>
      <c r="O263" s="66">
        <v>0</v>
      </c>
      <c r="P263" s="64">
        <f t="shared" si="122"/>
        <v>699792.82229999988</v>
      </c>
      <c r="Q263" s="66">
        <v>0</v>
      </c>
      <c r="R263" s="64">
        <f t="shared" si="123"/>
        <v>982.55909157366341</v>
      </c>
      <c r="S263" s="64">
        <f t="shared" si="124"/>
        <v>982.55909157366341</v>
      </c>
      <c r="T263" s="67">
        <v>42369</v>
      </c>
    </row>
    <row r="264" spans="1:20" s="143" customFormat="1" x14ac:dyDescent="0.25">
      <c r="A264" s="94" t="s">
        <v>496</v>
      </c>
      <c r="B264" s="62" t="s">
        <v>332</v>
      </c>
      <c r="C264" s="170">
        <v>1965</v>
      </c>
      <c r="D264" s="170">
        <v>2007</v>
      </c>
      <c r="E264" s="63" t="s">
        <v>31</v>
      </c>
      <c r="F264" s="170">
        <v>4</v>
      </c>
      <c r="G264" s="170">
        <v>3</v>
      </c>
      <c r="H264" s="64">
        <v>2832.8</v>
      </c>
      <c r="I264" s="64">
        <v>2670.5</v>
      </c>
      <c r="J264" s="64">
        <v>2670.5</v>
      </c>
      <c r="K264" s="65">
        <v>129</v>
      </c>
      <c r="L264" s="66">
        <f>'форма 2'!C263</f>
        <v>1945202</v>
      </c>
      <c r="M264" s="66">
        <v>0</v>
      </c>
      <c r="N264" s="66">
        <f t="shared" si="121"/>
        <v>1270022.3858</v>
      </c>
      <c r="O264" s="66">
        <v>0</v>
      </c>
      <c r="P264" s="64">
        <f t="shared" si="122"/>
        <v>675179.61419999995</v>
      </c>
      <c r="Q264" s="66">
        <v>0</v>
      </c>
      <c r="R264" s="64">
        <f t="shared" si="123"/>
        <v>728.40366972477068</v>
      </c>
      <c r="S264" s="64">
        <f t="shared" si="124"/>
        <v>728.40366972477068</v>
      </c>
      <c r="T264" s="67">
        <v>42369</v>
      </c>
    </row>
    <row r="265" spans="1:20" s="143" customFormat="1" x14ac:dyDescent="0.25">
      <c r="A265" s="94" t="s">
        <v>497</v>
      </c>
      <c r="B265" s="62" t="s">
        <v>333</v>
      </c>
      <c r="C265" s="170">
        <v>1964</v>
      </c>
      <c r="D265" s="170">
        <v>2010</v>
      </c>
      <c r="E265" s="63" t="s">
        <v>31</v>
      </c>
      <c r="F265" s="170">
        <v>4</v>
      </c>
      <c r="G265" s="170">
        <v>3</v>
      </c>
      <c r="H265" s="64">
        <v>2118.8000000000002</v>
      </c>
      <c r="I265" s="64">
        <v>1946.4</v>
      </c>
      <c r="J265" s="64">
        <v>1946.4</v>
      </c>
      <c r="K265" s="65">
        <v>138</v>
      </c>
      <c r="L265" s="66">
        <f>'форма 2'!C264</f>
        <v>2625332.21</v>
      </c>
      <c r="M265" s="66">
        <v>0</v>
      </c>
      <c r="N265" s="66">
        <f t="shared" si="121"/>
        <v>1714079.3999090001</v>
      </c>
      <c r="O265" s="66">
        <v>0</v>
      </c>
      <c r="P265" s="64">
        <f t="shared" si="122"/>
        <v>911252.81009099982</v>
      </c>
      <c r="Q265" s="66">
        <v>0</v>
      </c>
      <c r="R265" s="64">
        <f t="shared" si="123"/>
        <v>1348.8143290176736</v>
      </c>
      <c r="S265" s="64">
        <f t="shared" si="124"/>
        <v>1348.8143290176736</v>
      </c>
      <c r="T265" s="67">
        <v>42369</v>
      </c>
    </row>
    <row r="266" spans="1:20" s="143" customFormat="1" x14ac:dyDescent="0.25">
      <c r="A266" s="94" t="s">
        <v>498</v>
      </c>
      <c r="B266" s="62" t="s">
        <v>334</v>
      </c>
      <c r="C266" s="170">
        <v>1964</v>
      </c>
      <c r="D266" s="170">
        <v>2007</v>
      </c>
      <c r="E266" s="63" t="s">
        <v>564</v>
      </c>
      <c r="F266" s="170">
        <v>4</v>
      </c>
      <c r="G266" s="170">
        <v>3</v>
      </c>
      <c r="H266" s="64">
        <v>2196.8000000000002</v>
      </c>
      <c r="I266" s="64">
        <v>2034.4</v>
      </c>
      <c r="J266" s="64">
        <v>2034.4</v>
      </c>
      <c r="K266" s="65">
        <v>138</v>
      </c>
      <c r="L266" s="66">
        <f>'форма 2'!C265</f>
        <v>14000930</v>
      </c>
      <c r="M266" s="66">
        <v>0</v>
      </c>
      <c r="N266" s="66">
        <f t="shared" si="121"/>
        <v>9141207.1970000006</v>
      </c>
      <c r="O266" s="66">
        <v>0</v>
      </c>
      <c r="P266" s="64">
        <f t="shared" si="122"/>
        <v>4859722.8029999994</v>
      </c>
      <c r="Q266" s="66">
        <v>0</v>
      </c>
      <c r="R266" s="64">
        <f t="shared" si="123"/>
        <v>6882.0930003932363</v>
      </c>
      <c r="S266" s="64">
        <f t="shared" si="124"/>
        <v>6882.0930003932363</v>
      </c>
      <c r="T266" s="67">
        <v>42369</v>
      </c>
    </row>
    <row r="267" spans="1:20" s="143" customFormat="1" x14ac:dyDescent="0.25">
      <c r="A267" s="94" t="s">
        <v>499</v>
      </c>
      <c r="B267" s="62" t="s">
        <v>832</v>
      </c>
      <c r="C267" s="170">
        <v>1965</v>
      </c>
      <c r="D267" s="170">
        <v>2011</v>
      </c>
      <c r="E267" s="63" t="s">
        <v>31</v>
      </c>
      <c r="F267" s="170">
        <v>4</v>
      </c>
      <c r="G267" s="170">
        <v>3</v>
      </c>
      <c r="H267" s="64">
        <v>2022.4</v>
      </c>
      <c r="I267" s="64">
        <v>1855</v>
      </c>
      <c r="J267" s="64">
        <v>1855</v>
      </c>
      <c r="K267" s="65">
        <v>138</v>
      </c>
      <c r="L267" s="66">
        <f>'форма 2'!C266</f>
        <v>3101454</v>
      </c>
      <c r="M267" s="66">
        <v>0</v>
      </c>
      <c r="N267" s="66">
        <f t="shared" si="121"/>
        <v>2024939.3166000003</v>
      </c>
      <c r="O267" s="66">
        <v>0</v>
      </c>
      <c r="P267" s="64">
        <f t="shared" si="122"/>
        <v>1076514.6833999997</v>
      </c>
      <c r="Q267" s="66">
        <v>0</v>
      </c>
      <c r="R267" s="64">
        <f t="shared" si="123"/>
        <v>1671.9428571428571</v>
      </c>
      <c r="S267" s="64">
        <f t="shared" si="124"/>
        <v>1671.9428571428571</v>
      </c>
      <c r="T267" s="67">
        <v>42369</v>
      </c>
    </row>
    <row r="268" spans="1:20" s="143" customFormat="1" x14ac:dyDescent="0.25">
      <c r="A268" s="94" t="s">
        <v>500</v>
      </c>
      <c r="B268" s="62" t="s">
        <v>129</v>
      </c>
      <c r="C268" s="170">
        <v>1965</v>
      </c>
      <c r="D268" s="170">
        <v>2007</v>
      </c>
      <c r="E268" s="63" t="s">
        <v>31</v>
      </c>
      <c r="F268" s="170">
        <v>4</v>
      </c>
      <c r="G268" s="170">
        <v>3</v>
      </c>
      <c r="H268" s="64">
        <v>2210.6</v>
      </c>
      <c r="I268" s="64">
        <v>2046</v>
      </c>
      <c r="J268" s="64">
        <v>2046</v>
      </c>
      <c r="K268" s="65">
        <v>144</v>
      </c>
      <c r="L268" s="66">
        <f>'форма 2'!C267</f>
        <v>1768437</v>
      </c>
      <c r="M268" s="66">
        <v>0</v>
      </c>
      <c r="N268" s="66">
        <f t="shared" si="121"/>
        <v>1154612.5172999999</v>
      </c>
      <c r="O268" s="66">
        <v>0</v>
      </c>
      <c r="P268" s="64">
        <f t="shared" si="122"/>
        <v>613824.48270000005</v>
      </c>
      <c r="Q268" s="66">
        <v>0</v>
      </c>
      <c r="R268" s="64">
        <f t="shared" si="123"/>
        <v>864.33870967741939</v>
      </c>
      <c r="S268" s="64">
        <f t="shared" si="124"/>
        <v>864.33870967741939</v>
      </c>
      <c r="T268" s="67">
        <v>42369</v>
      </c>
    </row>
    <row r="269" spans="1:20" s="143" customFormat="1" x14ac:dyDescent="0.25">
      <c r="A269" s="94" t="s">
        <v>501</v>
      </c>
      <c r="B269" s="62" t="s">
        <v>833</v>
      </c>
      <c r="C269" s="170">
        <v>1965</v>
      </c>
      <c r="D269" s="170">
        <v>2010</v>
      </c>
      <c r="E269" s="63" t="s">
        <v>31</v>
      </c>
      <c r="F269" s="170">
        <v>4</v>
      </c>
      <c r="G269" s="170">
        <v>2</v>
      </c>
      <c r="H269" s="64">
        <v>1489.7</v>
      </c>
      <c r="I269" s="64">
        <v>1382.1</v>
      </c>
      <c r="J269" s="64">
        <v>1382.1</v>
      </c>
      <c r="K269" s="65">
        <v>96</v>
      </c>
      <c r="L269" s="66">
        <f>'форма 2'!C268</f>
        <v>2377035</v>
      </c>
      <c r="M269" s="66">
        <v>0</v>
      </c>
      <c r="N269" s="66">
        <f t="shared" si="121"/>
        <v>1551966.1515000002</v>
      </c>
      <c r="O269" s="66">
        <v>0</v>
      </c>
      <c r="P269" s="64">
        <f t="shared" si="122"/>
        <v>825068.84849999985</v>
      </c>
      <c r="Q269" s="66">
        <v>0</v>
      </c>
      <c r="R269" s="64">
        <f t="shared" si="123"/>
        <v>1719.8719340134578</v>
      </c>
      <c r="S269" s="64">
        <f t="shared" si="124"/>
        <v>1719.8719340134578</v>
      </c>
      <c r="T269" s="67">
        <v>42369</v>
      </c>
    </row>
    <row r="270" spans="1:20" s="143" customFormat="1" x14ac:dyDescent="0.25">
      <c r="A270" s="94" t="s">
        <v>502</v>
      </c>
      <c r="B270" s="62" t="s">
        <v>834</v>
      </c>
      <c r="C270" s="170">
        <v>1961</v>
      </c>
      <c r="D270" s="170">
        <v>2010</v>
      </c>
      <c r="E270" s="63" t="s">
        <v>564</v>
      </c>
      <c r="F270" s="170">
        <v>4</v>
      </c>
      <c r="G270" s="170">
        <v>3</v>
      </c>
      <c r="H270" s="64">
        <v>2425.6999999999998</v>
      </c>
      <c r="I270" s="64">
        <v>2268.5</v>
      </c>
      <c r="J270" s="64">
        <v>2268.5</v>
      </c>
      <c r="K270" s="65">
        <v>132</v>
      </c>
      <c r="L270" s="66">
        <f>'форма 2'!C269</f>
        <v>1144749</v>
      </c>
      <c r="M270" s="66">
        <v>0</v>
      </c>
      <c r="N270" s="66">
        <f t="shared" si="121"/>
        <v>747406.62210000004</v>
      </c>
      <c r="O270" s="66">
        <v>0</v>
      </c>
      <c r="P270" s="64">
        <f t="shared" si="122"/>
        <v>397342.37789999996</v>
      </c>
      <c r="Q270" s="66">
        <v>0</v>
      </c>
      <c r="R270" s="64">
        <f t="shared" si="123"/>
        <v>504.62816839321135</v>
      </c>
      <c r="S270" s="64">
        <f t="shared" si="124"/>
        <v>504.62816839321135</v>
      </c>
      <c r="T270" s="67">
        <v>42369</v>
      </c>
    </row>
    <row r="271" spans="1:20" s="143" customFormat="1" x14ac:dyDescent="0.25">
      <c r="A271" s="94" t="s">
        <v>503</v>
      </c>
      <c r="B271" s="62" t="s">
        <v>835</v>
      </c>
      <c r="C271" s="170">
        <v>1961</v>
      </c>
      <c r="D271" s="170">
        <v>2010</v>
      </c>
      <c r="E271" s="63" t="s">
        <v>31</v>
      </c>
      <c r="F271" s="170">
        <v>4</v>
      </c>
      <c r="G271" s="170">
        <v>3</v>
      </c>
      <c r="H271" s="64">
        <v>2417.6999999999998</v>
      </c>
      <c r="I271" s="64">
        <v>2256</v>
      </c>
      <c r="J271" s="64">
        <v>2256</v>
      </c>
      <c r="K271" s="65">
        <v>138</v>
      </c>
      <c r="L271" s="66">
        <f>'форма 2'!C270</f>
        <v>580494</v>
      </c>
      <c r="M271" s="66">
        <v>0</v>
      </c>
      <c r="N271" s="66">
        <f t="shared" si="121"/>
        <v>379004.53260000004</v>
      </c>
      <c r="O271" s="66">
        <v>0</v>
      </c>
      <c r="P271" s="64">
        <f t="shared" si="122"/>
        <v>201489.46739999996</v>
      </c>
      <c r="Q271" s="66">
        <v>0</v>
      </c>
      <c r="R271" s="64">
        <f t="shared" si="123"/>
        <v>257.31117021276594</v>
      </c>
      <c r="S271" s="64">
        <f t="shared" si="124"/>
        <v>257.31117021276594</v>
      </c>
      <c r="T271" s="67">
        <v>42369</v>
      </c>
    </row>
    <row r="272" spans="1:20" s="143" customFormat="1" x14ac:dyDescent="0.25">
      <c r="A272" s="94" t="s">
        <v>504</v>
      </c>
      <c r="B272" s="62" t="s">
        <v>335</v>
      </c>
      <c r="C272" s="170">
        <v>1964</v>
      </c>
      <c r="D272" s="170">
        <v>2010</v>
      </c>
      <c r="E272" s="63" t="s">
        <v>31</v>
      </c>
      <c r="F272" s="170">
        <v>4</v>
      </c>
      <c r="G272" s="170">
        <v>3</v>
      </c>
      <c r="H272" s="64">
        <v>2442.6</v>
      </c>
      <c r="I272" s="64">
        <v>2280.3000000000002</v>
      </c>
      <c r="J272" s="64">
        <v>2280.3000000000002</v>
      </c>
      <c r="K272" s="65">
        <v>105</v>
      </c>
      <c r="L272" s="66">
        <f>'форма 2'!C271</f>
        <v>399076</v>
      </c>
      <c r="M272" s="66">
        <v>0</v>
      </c>
      <c r="N272" s="66">
        <f t="shared" si="121"/>
        <v>260556.72040000005</v>
      </c>
      <c r="O272" s="66">
        <v>0</v>
      </c>
      <c r="P272" s="64">
        <f t="shared" si="122"/>
        <v>138519.27959999995</v>
      </c>
      <c r="Q272" s="66">
        <v>0</v>
      </c>
      <c r="R272" s="64">
        <f t="shared" si="123"/>
        <v>175.01030566153574</v>
      </c>
      <c r="S272" s="64">
        <f t="shared" si="124"/>
        <v>175.01030566153574</v>
      </c>
      <c r="T272" s="67">
        <v>42369</v>
      </c>
    </row>
    <row r="273" spans="1:20" s="143" customFormat="1" x14ac:dyDescent="0.25">
      <c r="A273" s="94" t="s">
        <v>505</v>
      </c>
      <c r="B273" s="62" t="s">
        <v>836</v>
      </c>
      <c r="C273" s="170">
        <v>1964</v>
      </c>
      <c r="D273" s="170">
        <v>2010</v>
      </c>
      <c r="E273" s="63" t="s">
        <v>564</v>
      </c>
      <c r="F273" s="170">
        <v>4</v>
      </c>
      <c r="G273" s="170">
        <v>4</v>
      </c>
      <c r="H273" s="64">
        <v>2562.1</v>
      </c>
      <c r="I273" s="64">
        <v>2312.6</v>
      </c>
      <c r="J273" s="64">
        <v>2312.6</v>
      </c>
      <c r="K273" s="65">
        <v>201</v>
      </c>
      <c r="L273" s="66">
        <f>'форма 2'!C272</f>
        <v>743498</v>
      </c>
      <c r="M273" s="66">
        <v>0</v>
      </c>
      <c r="N273" s="66">
        <f t="shared" si="121"/>
        <v>485429.84419999999</v>
      </c>
      <c r="O273" s="66">
        <v>0</v>
      </c>
      <c r="P273" s="64">
        <f t="shared" si="122"/>
        <v>258068.15580000001</v>
      </c>
      <c r="Q273" s="66">
        <v>0</v>
      </c>
      <c r="R273" s="64">
        <f t="shared" si="123"/>
        <v>321.49874600017296</v>
      </c>
      <c r="S273" s="64">
        <f t="shared" si="124"/>
        <v>321.49874600017296</v>
      </c>
      <c r="T273" s="67">
        <v>42369</v>
      </c>
    </row>
    <row r="274" spans="1:20" s="143" customFormat="1" x14ac:dyDescent="0.25">
      <c r="A274" s="94" t="s">
        <v>506</v>
      </c>
      <c r="B274" s="62" t="s">
        <v>336</v>
      </c>
      <c r="C274" s="170">
        <v>1964</v>
      </c>
      <c r="D274" s="170">
        <v>2007</v>
      </c>
      <c r="E274" s="63" t="s">
        <v>31</v>
      </c>
      <c r="F274" s="170">
        <v>4</v>
      </c>
      <c r="G274" s="170">
        <v>3</v>
      </c>
      <c r="H274" s="64">
        <v>2199.1</v>
      </c>
      <c r="I274" s="64">
        <v>2028.5</v>
      </c>
      <c r="J274" s="64">
        <v>2028.5</v>
      </c>
      <c r="K274" s="65">
        <v>144</v>
      </c>
      <c r="L274" s="66">
        <f>'форма 2'!C273</f>
        <v>2935087</v>
      </c>
      <c r="M274" s="66">
        <v>0</v>
      </c>
      <c r="N274" s="66">
        <f t="shared" si="121"/>
        <v>1916318.3023000001</v>
      </c>
      <c r="O274" s="66">
        <v>0</v>
      </c>
      <c r="P274" s="64">
        <f t="shared" si="122"/>
        <v>1018768.6976999999</v>
      </c>
      <c r="Q274" s="66">
        <v>0</v>
      </c>
      <c r="R274" s="64">
        <f t="shared" si="123"/>
        <v>1446.9248212965244</v>
      </c>
      <c r="S274" s="64">
        <f t="shared" si="124"/>
        <v>1446.9248212965244</v>
      </c>
      <c r="T274" s="67">
        <v>42369</v>
      </c>
    </row>
    <row r="275" spans="1:20" s="143" customFormat="1" x14ac:dyDescent="0.25">
      <c r="A275" s="94" t="s">
        <v>507</v>
      </c>
      <c r="B275" s="62" t="s">
        <v>837</v>
      </c>
      <c r="C275" s="170">
        <v>1964</v>
      </c>
      <c r="D275" s="170">
        <v>2010</v>
      </c>
      <c r="E275" s="63" t="s">
        <v>31</v>
      </c>
      <c r="F275" s="170">
        <v>4</v>
      </c>
      <c r="G275" s="170">
        <v>2</v>
      </c>
      <c r="H275" s="64">
        <v>1399.9</v>
      </c>
      <c r="I275" s="64">
        <v>1289.7</v>
      </c>
      <c r="J275" s="64">
        <v>1289.7</v>
      </c>
      <c r="K275" s="65">
        <v>96</v>
      </c>
      <c r="L275" s="66">
        <f>'форма 2'!C274</f>
        <v>1466835</v>
      </c>
      <c r="M275" s="66">
        <v>0</v>
      </c>
      <c r="N275" s="66">
        <f t="shared" si="121"/>
        <v>957696.57150000008</v>
      </c>
      <c r="O275" s="66">
        <v>0</v>
      </c>
      <c r="P275" s="64">
        <f t="shared" si="122"/>
        <v>509138.42849999992</v>
      </c>
      <c r="Q275" s="66">
        <v>0</v>
      </c>
      <c r="R275" s="64">
        <f t="shared" si="123"/>
        <v>1137.345894394045</v>
      </c>
      <c r="S275" s="64">
        <f t="shared" si="124"/>
        <v>1137.345894394045</v>
      </c>
      <c r="T275" s="67">
        <v>42369</v>
      </c>
    </row>
    <row r="276" spans="1:20" s="143" customFormat="1" x14ac:dyDescent="0.25">
      <c r="A276" s="94" t="s">
        <v>508</v>
      </c>
      <c r="B276" s="62" t="s">
        <v>838</v>
      </c>
      <c r="C276" s="170">
        <v>1964</v>
      </c>
      <c r="D276" s="170">
        <v>2010</v>
      </c>
      <c r="E276" s="63" t="s">
        <v>31</v>
      </c>
      <c r="F276" s="170">
        <v>4</v>
      </c>
      <c r="G276" s="170">
        <v>2</v>
      </c>
      <c r="H276" s="64">
        <v>1381.3</v>
      </c>
      <c r="I276" s="64">
        <v>1254.5</v>
      </c>
      <c r="J276" s="64">
        <v>1254.5</v>
      </c>
      <c r="K276" s="65">
        <v>90</v>
      </c>
      <c r="L276" s="66">
        <f>'форма 2'!C275</f>
        <v>2093793</v>
      </c>
      <c r="M276" s="66">
        <v>0</v>
      </c>
      <c r="N276" s="66">
        <f t="shared" si="121"/>
        <v>1367037.4497000002</v>
      </c>
      <c r="O276" s="66">
        <v>0</v>
      </c>
      <c r="P276" s="64">
        <f t="shared" si="122"/>
        <v>726755.55029999977</v>
      </c>
      <c r="Q276" s="66">
        <v>0</v>
      </c>
      <c r="R276" s="64">
        <f t="shared" si="123"/>
        <v>1669.0259067357513</v>
      </c>
      <c r="S276" s="64">
        <f t="shared" si="124"/>
        <v>1669.0259067357513</v>
      </c>
      <c r="T276" s="67">
        <v>42369</v>
      </c>
    </row>
    <row r="277" spans="1:20" s="143" customFormat="1" x14ac:dyDescent="0.25">
      <c r="A277" s="94" t="s">
        <v>509</v>
      </c>
      <c r="B277" s="62" t="s">
        <v>337</v>
      </c>
      <c r="C277" s="170">
        <v>1974</v>
      </c>
      <c r="D277" s="170">
        <v>2007</v>
      </c>
      <c r="E277" s="63" t="s">
        <v>64</v>
      </c>
      <c r="F277" s="170">
        <v>5</v>
      </c>
      <c r="G277" s="170">
        <v>8</v>
      </c>
      <c r="H277" s="64">
        <v>6395.3</v>
      </c>
      <c r="I277" s="64">
        <v>5711.2</v>
      </c>
      <c r="J277" s="64">
        <v>5711.2</v>
      </c>
      <c r="K277" s="65">
        <v>342</v>
      </c>
      <c r="L277" s="66">
        <f>'форма 2'!C276</f>
        <v>6760796</v>
      </c>
      <c r="M277" s="66">
        <v>0</v>
      </c>
      <c r="N277" s="66">
        <f t="shared" si="121"/>
        <v>4414123.7084000008</v>
      </c>
      <c r="O277" s="66">
        <v>0</v>
      </c>
      <c r="P277" s="64">
        <f t="shared" si="122"/>
        <v>2346672.2915999992</v>
      </c>
      <c r="Q277" s="66">
        <v>0</v>
      </c>
      <c r="R277" s="64">
        <f t="shared" si="123"/>
        <v>1183.7785404118224</v>
      </c>
      <c r="S277" s="64">
        <f t="shared" si="124"/>
        <v>1183.7785404118224</v>
      </c>
      <c r="T277" s="67">
        <v>42369</v>
      </c>
    </row>
    <row r="278" spans="1:20" s="143" customFormat="1" x14ac:dyDescent="0.25">
      <c r="A278" s="94" t="s">
        <v>510</v>
      </c>
      <c r="B278" s="62" t="s">
        <v>338</v>
      </c>
      <c r="C278" s="170">
        <v>1972</v>
      </c>
      <c r="D278" s="170">
        <v>2007</v>
      </c>
      <c r="E278" s="63" t="s">
        <v>64</v>
      </c>
      <c r="F278" s="170">
        <v>5</v>
      </c>
      <c r="G278" s="170">
        <v>6</v>
      </c>
      <c r="H278" s="64">
        <v>4777.8</v>
      </c>
      <c r="I278" s="64">
        <v>4318.3999999999996</v>
      </c>
      <c r="J278" s="64">
        <v>4318.3999999999996</v>
      </c>
      <c r="K278" s="65">
        <v>261</v>
      </c>
      <c r="L278" s="66">
        <f>'форма 2'!C277</f>
        <v>7215461</v>
      </c>
      <c r="M278" s="66">
        <v>0</v>
      </c>
      <c r="N278" s="66">
        <f t="shared" si="121"/>
        <v>4710974.4869000008</v>
      </c>
      <c r="O278" s="66">
        <v>0</v>
      </c>
      <c r="P278" s="64">
        <f t="shared" si="122"/>
        <v>2504486.5130999992</v>
      </c>
      <c r="Q278" s="66">
        <v>0</v>
      </c>
      <c r="R278" s="64">
        <f t="shared" si="123"/>
        <v>1670.864440533531</v>
      </c>
      <c r="S278" s="64">
        <f t="shared" si="124"/>
        <v>1670.864440533531</v>
      </c>
      <c r="T278" s="67">
        <v>42369</v>
      </c>
    </row>
    <row r="279" spans="1:20" s="143" customFormat="1" x14ac:dyDescent="0.25">
      <c r="A279" s="94" t="s">
        <v>511</v>
      </c>
      <c r="B279" s="62" t="s">
        <v>339</v>
      </c>
      <c r="C279" s="170">
        <v>1972</v>
      </c>
      <c r="D279" s="170">
        <v>2007</v>
      </c>
      <c r="E279" s="63" t="s">
        <v>64</v>
      </c>
      <c r="F279" s="170">
        <v>5</v>
      </c>
      <c r="G279" s="170">
        <v>6</v>
      </c>
      <c r="H279" s="64">
        <v>4873.3</v>
      </c>
      <c r="I279" s="64">
        <v>4389.2</v>
      </c>
      <c r="J279" s="64">
        <v>4389.2</v>
      </c>
      <c r="K279" s="65">
        <v>270</v>
      </c>
      <c r="L279" s="66">
        <f>'форма 2'!C278</f>
        <v>7563206</v>
      </c>
      <c r="M279" s="66">
        <v>0</v>
      </c>
      <c r="N279" s="66">
        <f t="shared" si="121"/>
        <v>4938017.1973999999</v>
      </c>
      <c r="O279" s="66">
        <v>0</v>
      </c>
      <c r="P279" s="64">
        <f t="shared" si="122"/>
        <v>2625188.8026000001</v>
      </c>
      <c r="Q279" s="66">
        <v>0</v>
      </c>
      <c r="R279" s="64">
        <f t="shared" si="123"/>
        <v>1723.1399799507883</v>
      </c>
      <c r="S279" s="64">
        <f t="shared" si="124"/>
        <v>1723.1399799507883</v>
      </c>
      <c r="T279" s="67">
        <v>42369</v>
      </c>
    </row>
    <row r="280" spans="1:20" s="143" customFormat="1" x14ac:dyDescent="0.25">
      <c r="A280" s="94" t="s">
        <v>512</v>
      </c>
      <c r="B280" s="62" t="s">
        <v>839</v>
      </c>
      <c r="C280" s="170">
        <v>1972</v>
      </c>
      <c r="D280" s="170">
        <v>2011</v>
      </c>
      <c r="E280" s="63" t="s">
        <v>64</v>
      </c>
      <c r="F280" s="170">
        <v>5</v>
      </c>
      <c r="G280" s="170">
        <v>6</v>
      </c>
      <c r="H280" s="64">
        <v>4905.8</v>
      </c>
      <c r="I280" s="64">
        <v>4445.1000000000004</v>
      </c>
      <c r="J280" s="64">
        <v>4445.1000000000004</v>
      </c>
      <c r="K280" s="65">
        <v>270</v>
      </c>
      <c r="L280" s="66">
        <f>'форма 2'!C279</f>
        <v>2873675</v>
      </c>
      <c r="M280" s="66">
        <v>0</v>
      </c>
      <c r="N280" s="66">
        <f t="shared" si="121"/>
        <v>1876222.4075000002</v>
      </c>
      <c r="O280" s="66">
        <v>0</v>
      </c>
      <c r="P280" s="64">
        <f t="shared" si="122"/>
        <v>997452.5924999998</v>
      </c>
      <c r="Q280" s="66">
        <v>0</v>
      </c>
      <c r="R280" s="64">
        <f t="shared" si="123"/>
        <v>646.48151897595096</v>
      </c>
      <c r="S280" s="64">
        <f t="shared" si="124"/>
        <v>646.48151897595096</v>
      </c>
      <c r="T280" s="67">
        <v>42369</v>
      </c>
    </row>
    <row r="281" spans="1:20" s="143" customFormat="1" x14ac:dyDescent="0.25">
      <c r="A281" s="94" t="s">
        <v>513</v>
      </c>
      <c r="B281" s="62" t="s">
        <v>840</v>
      </c>
      <c r="C281" s="170">
        <v>1984</v>
      </c>
      <c r="D281" s="170">
        <v>2007</v>
      </c>
      <c r="E281" s="63" t="s">
        <v>64</v>
      </c>
      <c r="F281" s="170">
        <v>5</v>
      </c>
      <c r="G281" s="170">
        <v>6</v>
      </c>
      <c r="H281" s="64">
        <v>4750.3</v>
      </c>
      <c r="I281" s="64">
        <v>4241.7</v>
      </c>
      <c r="J281" s="64">
        <v>4018.7</v>
      </c>
      <c r="K281" s="65">
        <v>151</v>
      </c>
      <c r="L281" s="66">
        <f>'форма 2'!C280</f>
        <v>19247567</v>
      </c>
      <c r="M281" s="66">
        <v>0</v>
      </c>
      <c r="N281" s="66">
        <f t="shared" si="121"/>
        <v>12566736.494300002</v>
      </c>
      <c r="O281" s="66">
        <v>0</v>
      </c>
      <c r="P281" s="64">
        <f t="shared" si="122"/>
        <v>6680830.5056999978</v>
      </c>
      <c r="Q281" s="66">
        <v>0</v>
      </c>
      <c r="R281" s="64">
        <f t="shared" si="123"/>
        <v>4537.701157554754</v>
      </c>
      <c r="S281" s="64">
        <f t="shared" si="124"/>
        <v>4537.701157554754</v>
      </c>
      <c r="T281" s="67">
        <v>42369</v>
      </c>
    </row>
    <row r="282" spans="1:20" s="143" customFormat="1" x14ac:dyDescent="0.25">
      <c r="A282" s="94" t="s">
        <v>514</v>
      </c>
      <c r="B282" s="62" t="s">
        <v>340</v>
      </c>
      <c r="C282" s="170">
        <v>1983</v>
      </c>
      <c r="D282" s="170">
        <v>2007</v>
      </c>
      <c r="E282" s="63" t="s">
        <v>64</v>
      </c>
      <c r="F282" s="170">
        <v>5</v>
      </c>
      <c r="G282" s="170">
        <v>6</v>
      </c>
      <c r="H282" s="64">
        <v>4779.1000000000004</v>
      </c>
      <c r="I282" s="64">
        <v>4229.5</v>
      </c>
      <c r="J282" s="64">
        <v>4229.5</v>
      </c>
      <c r="K282" s="65">
        <v>225</v>
      </c>
      <c r="L282" s="66">
        <f>'форма 2'!C281</f>
        <v>7011596</v>
      </c>
      <c r="M282" s="66">
        <v>0</v>
      </c>
      <c r="N282" s="66">
        <f t="shared" si="121"/>
        <v>4577871.0284000011</v>
      </c>
      <c r="O282" s="66">
        <v>0</v>
      </c>
      <c r="P282" s="64">
        <f t="shared" si="122"/>
        <v>2433724.9715999989</v>
      </c>
      <c r="Q282" s="66">
        <v>0</v>
      </c>
      <c r="R282" s="64">
        <f t="shared" si="123"/>
        <v>1657.7836623714386</v>
      </c>
      <c r="S282" s="64">
        <f t="shared" si="124"/>
        <v>1657.7836623714386</v>
      </c>
      <c r="T282" s="67">
        <v>42369</v>
      </c>
    </row>
    <row r="283" spans="1:20" s="143" customFormat="1" x14ac:dyDescent="0.25">
      <c r="A283" s="94" t="s">
        <v>515</v>
      </c>
      <c r="B283" s="62" t="s">
        <v>341</v>
      </c>
      <c r="C283" s="170">
        <v>1983</v>
      </c>
      <c r="D283" s="170">
        <v>2007</v>
      </c>
      <c r="E283" s="63" t="s">
        <v>64</v>
      </c>
      <c r="F283" s="170">
        <v>5</v>
      </c>
      <c r="G283" s="170">
        <v>6</v>
      </c>
      <c r="H283" s="64">
        <v>4740.3999999999996</v>
      </c>
      <c r="I283" s="64">
        <v>4225.7</v>
      </c>
      <c r="J283" s="64">
        <v>4225.7</v>
      </c>
      <c r="K283" s="65">
        <v>237</v>
      </c>
      <c r="L283" s="66">
        <f>'форма 2'!C282</f>
        <v>6887850</v>
      </c>
      <c r="M283" s="66">
        <v>0</v>
      </c>
      <c r="N283" s="66">
        <f t="shared" si="121"/>
        <v>4497077.2650000006</v>
      </c>
      <c r="O283" s="66">
        <v>0</v>
      </c>
      <c r="P283" s="64">
        <f t="shared" si="122"/>
        <v>2390772.7349999994</v>
      </c>
      <c r="Q283" s="66">
        <v>0</v>
      </c>
      <c r="R283" s="64">
        <f t="shared" si="123"/>
        <v>1629.9902974655088</v>
      </c>
      <c r="S283" s="64">
        <f t="shared" si="124"/>
        <v>1629.9902974655088</v>
      </c>
      <c r="T283" s="67">
        <v>42369</v>
      </c>
    </row>
    <row r="284" spans="1:20" s="143" customFormat="1" x14ac:dyDescent="0.25">
      <c r="A284" s="94" t="s">
        <v>516</v>
      </c>
      <c r="B284" s="62" t="s">
        <v>133</v>
      </c>
      <c r="C284" s="170">
        <v>1974</v>
      </c>
      <c r="D284" s="170">
        <v>2007</v>
      </c>
      <c r="E284" s="63" t="s">
        <v>64</v>
      </c>
      <c r="F284" s="170">
        <v>5</v>
      </c>
      <c r="G284" s="170">
        <v>6</v>
      </c>
      <c r="H284" s="64">
        <v>4869.8</v>
      </c>
      <c r="I284" s="64">
        <v>4411.2</v>
      </c>
      <c r="J284" s="64">
        <v>4411.2</v>
      </c>
      <c r="K284" s="65">
        <v>270</v>
      </c>
      <c r="L284" s="66">
        <f>'форма 2'!C283</f>
        <v>2824884</v>
      </c>
      <c r="M284" s="66">
        <v>0</v>
      </c>
      <c r="N284" s="66">
        <f t="shared" si="121"/>
        <v>1844366.7636000002</v>
      </c>
      <c r="O284" s="66">
        <v>0</v>
      </c>
      <c r="P284" s="64">
        <f t="shared" si="122"/>
        <v>980517.23639999982</v>
      </c>
      <c r="Q284" s="66">
        <v>0</v>
      </c>
      <c r="R284" s="64">
        <f t="shared" si="123"/>
        <v>640.38900979325354</v>
      </c>
      <c r="S284" s="64">
        <f t="shared" si="124"/>
        <v>640.38900979325354</v>
      </c>
      <c r="T284" s="67">
        <v>42369</v>
      </c>
    </row>
    <row r="285" spans="1:20" s="143" customFormat="1" x14ac:dyDescent="0.25">
      <c r="A285" s="94" t="s">
        <v>517</v>
      </c>
      <c r="B285" s="62" t="s">
        <v>135</v>
      </c>
      <c r="C285" s="170">
        <v>1983</v>
      </c>
      <c r="D285" s="170">
        <v>2007</v>
      </c>
      <c r="E285" s="63" t="s">
        <v>64</v>
      </c>
      <c r="F285" s="170">
        <v>5</v>
      </c>
      <c r="G285" s="170">
        <v>8</v>
      </c>
      <c r="H285" s="64">
        <v>6338.3</v>
      </c>
      <c r="I285" s="64">
        <v>5644.7</v>
      </c>
      <c r="J285" s="64">
        <v>5403.2</v>
      </c>
      <c r="K285" s="65">
        <v>324</v>
      </c>
      <c r="L285" s="66">
        <f>'форма 2'!C284</f>
        <v>867555.32</v>
      </c>
      <c r="M285" s="66">
        <v>0</v>
      </c>
      <c r="N285" s="66">
        <f t="shared" si="121"/>
        <v>566426.86842800002</v>
      </c>
      <c r="O285" s="66">
        <v>0</v>
      </c>
      <c r="P285" s="64">
        <f t="shared" si="122"/>
        <v>301128.45157199993</v>
      </c>
      <c r="Q285" s="66">
        <v>0</v>
      </c>
      <c r="R285" s="64">
        <f t="shared" si="123"/>
        <v>153.69378709231668</v>
      </c>
      <c r="S285" s="64">
        <f t="shared" si="124"/>
        <v>153.69378709231668</v>
      </c>
      <c r="T285" s="67">
        <v>42369</v>
      </c>
    </row>
    <row r="286" spans="1:20" s="143" customFormat="1" x14ac:dyDescent="0.25">
      <c r="A286" s="94" t="s">
        <v>518</v>
      </c>
      <c r="B286" s="62" t="s">
        <v>342</v>
      </c>
      <c r="C286" s="170">
        <v>1963</v>
      </c>
      <c r="D286" s="170">
        <v>2007</v>
      </c>
      <c r="E286" s="63" t="s">
        <v>31</v>
      </c>
      <c r="F286" s="170">
        <v>4</v>
      </c>
      <c r="G286" s="170">
        <v>3</v>
      </c>
      <c r="H286" s="64">
        <v>2459.9</v>
      </c>
      <c r="I286" s="64">
        <v>2297.8000000000002</v>
      </c>
      <c r="J286" s="64">
        <v>2297.8000000000002</v>
      </c>
      <c r="K286" s="65">
        <v>108</v>
      </c>
      <c r="L286" s="66">
        <f>'форма 2'!C285</f>
        <v>6739663</v>
      </c>
      <c r="M286" s="66">
        <v>0</v>
      </c>
      <c r="N286" s="66">
        <f t="shared" si="121"/>
        <v>4400325.9727000007</v>
      </c>
      <c r="O286" s="66">
        <v>0</v>
      </c>
      <c r="P286" s="64">
        <f t="shared" si="122"/>
        <v>2339337.0272999993</v>
      </c>
      <c r="Q286" s="66">
        <v>0</v>
      </c>
      <c r="R286" s="64">
        <f t="shared" si="123"/>
        <v>2933.0938288797979</v>
      </c>
      <c r="S286" s="64">
        <f t="shared" si="124"/>
        <v>2933.0938288797979</v>
      </c>
      <c r="T286" s="67">
        <v>42369</v>
      </c>
    </row>
    <row r="287" spans="1:20" s="143" customFormat="1" x14ac:dyDescent="0.25">
      <c r="A287" s="94" t="s">
        <v>519</v>
      </c>
      <c r="B287" s="62" t="s">
        <v>343</v>
      </c>
      <c r="C287" s="170">
        <v>1962</v>
      </c>
      <c r="D287" s="170">
        <v>2007</v>
      </c>
      <c r="E287" s="63" t="s">
        <v>31</v>
      </c>
      <c r="F287" s="170">
        <v>4</v>
      </c>
      <c r="G287" s="170">
        <v>3</v>
      </c>
      <c r="H287" s="64">
        <v>2186.1999999999998</v>
      </c>
      <c r="I287" s="64">
        <v>2033</v>
      </c>
      <c r="J287" s="64">
        <v>2033</v>
      </c>
      <c r="K287" s="65">
        <v>117</v>
      </c>
      <c r="L287" s="66">
        <f>'форма 2'!C286</f>
        <v>1892309</v>
      </c>
      <c r="M287" s="66">
        <v>0</v>
      </c>
      <c r="N287" s="66">
        <f t="shared" si="121"/>
        <v>1235488.5461000002</v>
      </c>
      <c r="O287" s="66">
        <v>0</v>
      </c>
      <c r="P287" s="64">
        <f t="shared" si="122"/>
        <v>656820.45389999985</v>
      </c>
      <c r="Q287" s="66">
        <v>0</v>
      </c>
      <c r="R287" s="64">
        <f t="shared" si="123"/>
        <v>930.79636005902603</v>
      </c>
      <c r="S287" s="64">
        <f t="shared" si="124"/>
        <v>930.79636005902603</v>
      </c>
      <c r="T287" s="67">
        <v>42369</v>
      </c>
    </row>
    <row r="288" spans="1:20" s="143" customFormat="1" x14ac:dyDescent="0.25">
      <c r="A288" s="94" t="s">
        <v>520</v>
      </c>
      <c r="B288" s="62" t="s">
        <v>344</v>
      </c>
      <c r="C288" s="170">
        <v>1970</v>
      </c>
      <c r="D288" s="170">
        <v>2007</v>
      </c>
      <c r="E288" s="63" t="s">
        <v>31</v>
      </c>
      <c r="F288" s="170">
        <v>5</v>
      </c>
      <c r="G288" s="170">
        <v>4</v>
      </c>
      <c r="H288" s="64">
        <v>3015.4</v>
      </c>
      <c r="I288" s="64">
        <v>2708.7</v>
      </c>
      <c r="J288" s="64">
        <v>2708.7</v>
      </c>
      <c r="K288" s="65">
        <v>180</v>
      </c>
      <c r="L288" s="66">
        <f>'форма 2'!C287</f>
        <v>1066323</v>
      </c>
      <c r="M288" s="66">
        <v>0</v>
      </c>
      <c r="N288" s="66">
        <f t="shared" si="121"/>
        <v>696202.28670000006</v>
      </c>
      <c r="O288" s="66">
        <v>0</v>
      </c>
      <c r="P288" s="64">
        <f t="shared" si="122"/>
        <v>370120.71329999994</v>
      </c>
      <c r="Q288" s="66">
        <v>0</v>
      </c>
      <c r="R288" s="64">
        <f t="shared" si="123"/>
        <v>393.66596522316979</v>
      </c>
      <c r="S288" s="64">
        <f t="shared" si="124"/>
        <v>393.66596522316979</v>
      </c>
      <c r="T288" s="67">
        <v>42369</v>
      </c>
    </row>
    <row r="289" spans="1:20" s="143" customFormat="1" x14ac:dyDescent="0.25">
      <c r="A289" s="94" t="s">
        <v>521</v>
      </c>
      <c r="B289" s="62" t="s">
        <v>345</v>
      </c>
      <c r="C289" s="170">
        <v>1972</v>
      </c>
      <c r="D289" s="170">
        <v>2007</v>
      </c>
      <c r="E289" s="63" t="s">
        <v>31</v>
      </c>
      <c r="F289" s="170">
        <v>4</v>
      </c>
      <c r="G289" s="170">
        <v>4</v>
      </c>
      <c r="H289" s="64">
        <v>3756.9</v>
      </c>
      <c r="I289" s="64">
        <v>3420</v>
      </c>
      <c r="J289" s="64">
        <v>3420</v>
      </c>
      <c r="K289" s="65">
        <v>192</v>
      </c>
      <c r="L289" s="66">
        <f>'форма 2'!C288</f>
        <v>4524876</v>
      </c>
      <c r="M289" s="66">
        <v>0</v>
      </c>
      <c r="N289" s="66">
        <f t="shared" si="121"/>
        <v>2954291.5404000003</v>
      </c>
      <c r="O289" s="66">
        <v>0</v>
      </c>
      <c r="P289" s="64">
        <f t="shared" si="122"/>
        <v>1570584.4595999997</v>
      </c>
      <c r="Q289" s="66">
        <v>0</v>
      </c>
      <c r="R289" s="64">
        <f t="shared" si="123"/>
        <v>1323.0631578947368</v>
      </c>
      <c r="S289" s="64">
        <f t="shared" si="124"/>
        <v>1323.0631578947368</v>
      </c>
      <c r="T289" s="67">
        <v>42369</v>
      </c>
    </row>
    <row r="290" spans="1:20" s="143" customFormat="1" x14ac:dyDescent="0.25">
      <c r="A290" s="94" t="s">
        <v>522</v>
      </c>
      <c r="B290" s="62" t="s">
        <v>841</v>
      </c>
      <c r="C290" s="170">
        <v>1964</v>
      </c>
      <c r="D290" s="170">
        <v>2010</v>
      </c>
      <c r="E290" s="63" t="s">
        <v>31</v>
      </c>
      <c r="F290" s="170">
        <v>4</v>
      </c>
      <c r="G290" s="170">
        <v>5</v>
      </c>
      <c r="H290" s="64">
        <v>3575.4</v>
      </c>
      <c r="I290" s="64">
        <v>3345.1</v>
      </c>
      <c r="J290" s="64">
        <v>3345.1</v>
      </c>
      <c r="K290" s="65">
        <v>204</v>
      </c>
      <c r="L290" s="66">
        <f>'форма 2'!C289</f>
        <v>5453043</v>
      </c>
      <c r="M290" s="66">
        <v>0</v>
      </c>
      <c r="N290" s="66">
        <f t="shared" si="121"/>
        <v>3560291.7747000004</v>
      </c>
      <c r="O290" s="66">
        <v>0</v>
      </c>
      <c r="P290" s="64">
        <f t="shared" si="122"/>
        <v>1892751.2252999996</v>
      </c>
      <c r="Q290" s="66">
        <v>0</v>
      </c>
      <c r="R290" s="64">
        <f t="shared" si="123"/>
        <v>1630.1584407043138</v>
      </c>
      <c r="S290" s="64">
        <f t="shared" si="124"/>
        <v>1630.1584407043138</v>
      </c>
      <c r="T290" s="67">
        <v>42369</v>
      </c>
    </row>
    <row r="291" spans="1:20" s="143" customFormat="1" x14ac:dyDescent="0.25">
      <c r="A291" s="94" t="s">
        <v>523</v>
      </c>
      <c r="B291" s="62" t="s">
        <v>346</v>
      </c>
      <c r="C291" s="170">
        <v>1965</v>
      </c>
      <c r="D291" s="170">
        <v>2007</v>
      </c>
      <c r="E291" s="63" t="s">
        <v>31</v>
      </c>
      <c r="F291" s="170">
        <v>4</v>
      </c>
      <c r="G291" s="170">
        <v>6</v>
      </c>
      <c r="H291" s="64">
        <v>3783.9</v>
      </c>
      <c r="I291" s="64">
        <v>3408.3</v>
      </c>
      <c r="J291" s="64">
        <v>3408.3</v>
      </c>
      <c r="K291" s="65">
        <v>186</v>
      </c>
      <c r="L291" s="66">
        <f>'форма 2'!C290</f>
        <v>12078798</v>
      </c>
      <c r="M291" s="66">
        <v>0</v>
      </c>
      <c r="N291" s="66">
        <f t="shared" si="121"/>
        <v>7886247.2142000003</v>
      </c>
      <c r="O291" s="66">
        <v>0</v>
      </c>
      <c r="P291" s="64">
        <f t="shared" si="122"/>
        <v>4192550.7857999997</v>
      </c>
      <c r="Q291" s="66">
        <v>0</v>
      </c>
      <c r="R291" s="64">
        <f t="shared" si="123"/>
        <v>3543.9362732153859</v>
      </c>
      <c r="S291" s="64">
        <f t="shared" si="124"/>
        <v>3543.9362732153859</v>
      </c>
      <c r="T291" s="67">
        <v>42369</v>
      </c>
    </row>
    <row r="292" spans="1:20" s="143" customFormat="1" x14ac:dyDescent="0.25">
      <c r="A292" s="94" t="s">
        <v>524</v>
      </c>
      <c r="B292" s="62" t="s">
        <v>347</v>
      </c>
      <c r="C292" s="170">
        <v>1970</v>
      </c>
      <c r="D292" s="170">
        <v>2007</v>
      </c>
      <c r="E292" s="63" t="s">
        <v>64</v>
      </c>
      <c r="F292" s="170">
        <v>5</v>
      </c>
      <c r="G292" s="170">
        <v>8</v>
      </c>
      <c r="H292" s="64">
        <v>6023.9</v>
      </c>
      <c r="I292" s="64">
        <v>5411.4</v>
      </c>
      <c r="J292" s="64">
        <v>5411.4</v>
      </c>
      <c r="K292" s="65">
        <v>354</v>
      </c>
      <c r="L292" s="66">
        <f>'форма 2'!C291</f>
        <v>11761201</v>
      </c>
      <c r="M292" s="66">
        <v>0</v>
      </c>
      <c r="N292" s="66">
        <f t="shared" si="121"/>
        <v>7678888.1329000005</v>
      </c>
      <c r="O292" s="66">
        <v>0</v>
      </c>
      <c r="P292" s="64">
        <f t="shared" si="122"/>
        <v>4082312.8670999995</v>
      </c>
      <c r="Q292" s="66">
        <v>0</v>
      </c>
      <c r="R292" s="64">
        <f t="shared" si="123"/>
        <v>2173.4118712348009</v>
      </c>
      <c r="S292" s="64">
        <f t="shared" si="124"/>
        <v>2173.4118712348009</v>
      </c>
      <c r="T292" s="67">
        <v>42369</v>
      </c>
    </row>
    <row r="293" spans="1:20" s="143" customFormat="1" x14ac:dyDescent="0.25">
      <c r="A293" s="94" t="s">
        <v>525</v>
      </c>
      <c r="B293" s="62" t="s">
        <v>842</v>
      </c>
      <c r="C293" s="170">
        <v>1960</v>
      </c>
      <c r="D293" s="170">
        <v>2010</v>
      </c>
      <c r="E293" s="63" t="s">
        <v>31</v>
      </c>
      <c r="F293" s="170">
        <v>4</v>
      </c>
      <c r="G293" s="170">
        <v>4</v>
      </c>
      <c r="H293" s="64">
        <v>1989.4</v>
      </c>
      <c r="I293" s="64">
        <v>1831.4</v>
      </c>
      <c r="J293" s="64">
        <v>1831.4</v>
      </c>
      <c r="K293" s="65">
        <v>144</v>
      </c>
      <c r="L293" s="66">
        <f>'форма 2'!C292</f>
        <v>2054625</v>
      </c>
      <c r="M293" s="66">
        <v>0</v>
      </c>
      <c r="N293" s="66">
        <f t="shared" si="121"/>
        <v>1341464.6625000001</v>
      </c>
      <c r="O293" s="66">
        <v>0</v>
      </c>
      <c r="P293" s="64">
        <f t="shared" si="122"/>
        <v>713160.33749999991</v>
      </c>
      <c r="Q293" s="66">
        <v>0</v>
      </c>
      <c r="R293" s="64">
        <f t="shared" si="123"/>
        <v>1121.8876269520586</v>
      </c>
      <c r="S293" s="64">
        <f t="shared" si="124"/>
        <v>1121.8876269520586</v>
      </c>
      <c r="T293" s="67">
        <v>42369</v>
      </c>
    </row>
    <row r="294" spans="1:20" s="143" customFormat="1" x14ac:dyDescent="0.25">
      <c r="A294" s="94" t="s">
        <v>526</v>
      </c>
      <c r="B294" s="62" t="s">
        <v>843</v>
      </c>
      <c r="C294" s="170">
        <v>1960</v>
      </c>
      <c r="D294" s="170">
        <v>2010</v>
      </c>
      <c r="E294" s="63" t="s">
        <v>31</v>
      </c>
      <c r="F294" s="170">
        <v>4</v>
      </c>
      <c r="G294" s="170">
        <v>3</v>
      </c>
      <c r="H294" s="64">
        <v>1844.3</v>
      </c>
      <c r="I294" s="64">
        <v>1687.5</v>
      </c>
      <c r="J294" s="64">
        <v>1687.5</v>
      </c>
      <c r="K294" s="65">
        <v>144</v>
      </c>
      <c r="L294" s="66">
        <f>'форма 2'!C293</f>
        <v>416873</v>
      </c>
      <c r="M294" s="66">
        <v>0</v>
      </c>
      <c r="N294" s="66">
        <f t="shared" si="121"/>
        <v>272176.38169999997</v>
      </c>
      <c r="O294" s="66">
        <v>0</v>
      </c>
      <c r="P294" s="64">
        <f t="shared" si="122"/>
        <v>144696.61830000003</v>
      </c>
      <c r="Q294" s="66">
        <v>0</v>
      </c>
      <c r="R294" s="64">
        <f t="shared" si="123"/>
        <v>247.03585185185185</v>
      </c>
      <c r="S294" s="64">
        <f t="shared" si="124"/>
        <v>247.03585185185185</v>
      </c>
      <c r="T294" s="67">
        <v>42369</v>
      </c>
    </row>
    <row r="295" spans="1:20" s="143" customFormat="1" x14ac:dyDescent="0.25">
      <c r="A295" s="94" t="s">
        <v>527</v>
      </c>
      <c r="B295" s="62" t="s">
        <v>348</v>
      </c>
      <c r="C295" s="170">
        <v>1984</v>
      </c>
      <c r="D295" s="170">
        <v>2007</v>
      </c>
      <c r="E295" s="63" t="s">
        <v>31</v>
      </c>
      <c r="F295" s="170">
        <v>5</v>
      </c>
      <c r="G295" s="170">
        <v>6</v>
      </c>
      <c r="H295" s="64">
        <v>6805.2</v>
      </c>
      <c r="I295" s="64">
        <v>6068.7</v>
      </c>
      <c r="J295" s="64">
        <v>6068.7</v>
      </c>
      <c r="K295" s="65">
        <v>360</v>
      </c>
      <c r="L295" s="66">
        <f>'форма 2'!C294</f>
        <v>7268173</v>
      </c>
      <c r="M295" s="66">
        <v>0</v>
      </c>
      <c r="N295" s="66">
        <f t="shared" si="121"/>
        <v>4745390.1517000003</v>
      </c>
      <c r="O295" s="66">
        <v>0</v>
      </c>
      <c r="P295" s="64">
        <f t="shared" si="122"/>
        <v>2522782.8482999997</v>
      </c>
      <c r="Q295" s="66">
        <v>0</v>
      </c>
      <c r="R295" s="64">
        <f t="shared" si="123"/>
        <v>1197.6490846474533</v>
      </c>
      <c r="S295" s="64">
        <f t="shared" si="124"/>
        <v>1197.6490846474533</v>
      </c>
      <c r="T295" s="67">
        <v>42369</v>
      </c>
    </row>
    <row r="296" spans="1:20" s="143" customFormat="1" x14ac:dyDescent="0.25">
      <c r="A296" s="94" t="s">
        <v>528</v>
      </c>
      <c r="B296" s="62" t="s">
        <v>349</v>
      </c>
      <c r="C296" s="170">
        <v>1967</v>
      </c>
      <c r="D296" s="170">
        <v>2010</v>
      </c>
      <c r="E296" s="63" t="s">
        <v>31</v>
      </c>
      <c r="F296" s="170">
        <v>4</v>
      </c>
      <c r="G296" s="170">
        <v>4</v>
      </c>
      <c r="H296" s="64">
        <v>2787.9</v>
      </c>
      <c r="I296" s="64">
        <v>2569.9</v>
      </c>
      <c r="J296" s="64">
        <v>2569.9</v>
      </c>
      <c r="K296" s="65">
        <v>192</v>
      </c>
      <c r="L296" s="66">
        <f>'форма 2'!C295</f>
        <v>2451597</v>
      </c>
      <c r="M296" s="66">
        <v>0</v>
      </c>
      <c r="N296" s="66">
        <f t="shared" si="121"/>
        <v>1600647.6813000003</v>
      </c>
      <c r="O296" s="66">
        <v>0</v>
      </c>
      <c r="P296" s="64">
        <f t="shared" si="122"/>
        <v>850949.31869999971</v>
      </c>
      <c r="Q296" s="66">
        <v>0</v>
      </c>
      <c r="R296" s="64">
        <f t="shared" si="123"/>
        <v>953.96591307054746</v>
      </c>
      <c r="S296" s="64">
        <f t="shared" si="124"/>
        <v>953.96591307054746</v>
      </c>
      <c r="T296" s="67">
        <v>42369</v>
      </c>
    </row>
    <row r="297" spans="1:20" s="143" customFormat="1" x14ac:dyDescent="0.25">
      <c r="A297" s="94" t="s">
        <v>529</v>
      </c>
      <c r="B297" s="62" t="s">
        <v>350</v>
      </c>
      <c r="C297" s="170">
        <v>1968</v>
      </c>
      <c r="D297" s="170">
        <v>2012</v>
      </c>
      <c r="E297" s="63" t="s">
        <v>31</v>
      </c>
      <c r="F297" s="170">
        <v>4</v>
      </c>
      <c r="G297" s="170">
        <v>4</v>
      </c>
      <c r="H297" s="64">
        <v>2817.8</v>
      </c>
      <c r="I297" s="64">
        <v>2595.3000000000002</v>
      </c>
      <c r="J297" s="64">
        <v>2595.3000000000002</v>
      </c>
      <c r="K297" s="65">
        <v>192</v>
      </c>
      <c r="L297" s="66">
        <f>'форма 2'!C296</f>
        <v>2567751</v>
      </c>
      <c r="M297" s="66">
        <v>0</v>
      </c>
      <c r="N297" s="66">
        <f t="shared" si="121"/>
        <v>1676484.6279</v>
      </c>
      <c r="O297" s="66">
        <v>0</v>
      </c>
      <c r="P297" s="64">
        <f t="shared" si="122"/>
        <v>891266.37210000004</v>
      </c>
      <c r="Q297" s="66">
        <v>0</v>
      </c>
      <c r="R297" s="64">
        <f t="shared" si="123"/>
        <v>989.38504219165407</v>
      </c>
      <c r="S297" s="64">
        <f t="shared" si="124"/>
        <v>989.38504219165407</v>
      </c>
      <c r="T297" s="67">
        <v>42369</v>
      </c>
    </row>
    <row r="298" spans="1:20" s="143" customFormat="1" x14ac:dyDescent="0.25">
      <c r="A298" s="94" t="s">
        <v>530</v>
      </c>
      <c r="B298" s="62" t="s">
        <v>351</v>
      </c>
      <c r="C298" s="170">
        <v>1968</v>
      </c>
      <c r="D298" s="170">
        <v>2007</v>
      </c>
      <c r="E298" s="63" t="s">
        <v>31</v>
      </c>
      <c r="F298" s="170">
        <v>4</v>
      </c>
      <c r="G298" s="170">
        <v>4</v>
      </c>
      <c r="H298" s="64">
        <v>2890.7</v>
      </c>
      <c r="I298" s="64">
        <v>2640</v>
      </c>
      <c r="J298" s="64">
        <v>2640</v>
      </c>
      <c r="K298" s="65">
        <v>183</v>
      </c>
      <c r="L298" s="66">
        <f>'форма 2'!C297</f>
        <v>2875934</v>
      </c>
      <c r="M298" s="66">
        <v>0</v>
      </c>
      <c r="N298" s="66">
        <f t="shared" si="121"/>
        <v>1877697.3086000001</v>
      </c>
      <c r="O298" s="66">
        <v>0</v>
      </c>
      <c r="P298" s="64">
        <f t="shared" si="122"/>
        <v>998236.69139999989</v>
      </c>
      <c r="Q298" s="66">
        <v>0</v>
      </c>
      <c r="R298" s="64">
        <f t="shared" si="123"/>
        <v>1089.3689393939394</v>
      </c>
      <c r="S298" s="64">
        <f t="shared" si="124"/>
        <v>1089.3689393939394</v>
      </c>
      <c r="T298" s="67">
        <v>42369</v>
      </c>
    </row>
    <row r="299" spans="1:20" s="143" customFormat="1" x14ac:dyDescent="0.25">
      <c r="A299" s="94" t="s">
        <v>531</v>
      </c>
      <c r="B299" s="62" t="s">
        <v>844</v>
      </c>
      <c r="C299" s="170">
        <v>1961</v>
      </c>
      <c r="D299" s="170">
        <v>2011</v>
      </c>
      <c r="E299" s="63" t="s">
        <v>31</v>
      </c>
      <c r="F299" s="170">
        <v>4</v>
      </c>
      <c r="G299" s="170">
        <v>3</v>
      </c>
      <c r="H299" s="64">
        <v>2021.9</v>
      </c>
      <c r="I299" s="64">
        <v>1856.9</v>
      </c>
      <c r="J299" s="64">
        <v>1856.9</v>
      </c>
      <c r="K299" s="65">
        <v>132</v>
      </c>
      <c r="L299" s="66">
        <f>'форма 2'!C298</f>
        <v>3841629</v>
      </c>
      <c r="M299" s="66">
        <v>0</v>
      </c>
      <c r="N299" s="66">
        <f t="shared" si="121"/>
        <v>2508199.5741000003</v>
      </c>
      <c r="O299" s="66">
        <v>0</v>
      </c>
      <c r="P299" s="64">
        <f t="shared" si="122"/>
        <v>1333429.4258999997</v>
      </c>
      <c r="Q299" s="66">
        <v>0</v>
      </c>
      <c r="R299" s="64">
        <f t="shared" si="123"/>
        <v>2068.8400021541279</v>
      </c>
      <c r="S299" s="64">
        <f t="shared" si="124"/>
        <v>2068.8400021541279</v>
      </c>
      <c r="T299" s="67">
        <v>42369</v>
      </c>
    </row>
    <row r="300" spans="1:20" s="143" customFormat="1" x14ac:dyDescent="0.25">
      <c r="A300" s="94" t="s">
        <v>532</v>
      </c>
      <c r="B300" s="62" t="s">
        <v>845</v>
      </c>
      <c r="C300" s="170">
        <v>1969</v>
      </c>
      <c r="D300" s="170">
        <v>2011</v>
      </c>
      <c r="E300" s="63" t="s">
        <v>31</v>
      </c>
      <c r="F300" s="170">
        <v>4</v>
      </c>
      <c r="G300" s="170">
        <v>4</v>
      </c>
      <c r="H300" s="64">
        <v>3142.9</v>
      </c>
      <c r="I300" s="64">
        <v>2942.4</v>
      </c>
      <c r="J300" s="64">
        <v>2942.4</v>
      </c>
      <c r="K300" s="65">
        <v>192</v>
      </c>
      <c r="L300" s="66">
        <f>'форма 2'!C299</f>
        <v>5784005</v>
      </c>
      <c r="M300" s="66">
        <v>0</v>
      </c>
      <c r="N300" s="66">
        <f t="shared" si="121"/>
        <v>3776376.8645000006</v>
      </c>
      <c r="O300" s="66">
        <v>0</v>
      </c>
      <c r="P300" s="64">
        <f t="shared" si="122"/>
        <v>2007628.1354999994</v>
      </c>
      <c r="Q300" s="66">
        <v>0</v>
      </c>
      <c r="R300" s="64">
        <f t="shared" si="123"/>
        <v>1965.7439505165851</v>
      </c>
      <c r="S300" s="64">
        <f t="shared" si="124"/>
        <v>1965.7439505165851</v>
      </c>
      <c r="T300" s="67">
        <v>42369</v>
      </c>
    </row>
    <row r="301" spans="1:20" s="143" customFormat="1" x14ac:dyDescent="0.25">
      <c r="A301" s="94" t="s">
        <v>533</v>
      </c>
      <c r="B301" s="62" t="s">
        <v>352</v>
      </c>
      <c r="C301" s="170">
        <v>1967</v>
      </c>
      <c r="D301" s="170">
        <v>2011</v>
      </c>
      <c r="E301" s="63" t="s">
        <v>31</v>
      </c>
      <c r="F301" s="170">
        <v>4</v>
      </c>
      <c r="G301" s="170">
        <v>4</v>
      </c>
      <c r="H301" s="64">
        <v>2954.5</v>
      </c>
      <c r="I301" s="64">
        <v>2757.1</v>
      </c>
      <c r="J301" s="64">
        <v>2757.1</v>
      </c>
      <c r="K301" s="65">
        <v>186</v>
      </c>
      <c r="L301" s="66">
        <f>'форма 2'!C300</f>
        <v>2680506</v>
      </c>
      <c r="M301" s="66">
        <v>0</v>
      </c>
      <c r="N301" s="66">
        <f t="shared" si="121"/>
        <v>1750102.3674000003</v>
      </c>
      <c r="O301" s="66">
        <v>0</v>
      </c>
      <c r="P301" s="64">
        <f t="shared" si="122"/>
        <v>930403.63259999966</v>
      </c>
      <c r="Q301" s="66">
        <v>0</v>
      </c>
      <c r="R301" s="64">
        <f t="shared" si="123"/>
        <v>972.21936092270869</v>
      </c>
      <c r="S301" s="64">
        <f t="shared" si="124"/>
        <v>972.21936092270869</v>
      </c>
      <c r="T301" s="67">
        <v>42369</v>
      </c>
    </row>
    <row r="302" spans="1:20" s="143" customFormat="1" x14ac:dyDescent="0.25">
      <c r="A302" s="94" t="s">
        <v>534</v>
      </c>
      <c r="B302" s="62" t="s">
        <v>353</v>
      </c>
      <c r="C302" s="170">
        <v>1981</v>
      </c>
      <c r="D302" s="170">
        <v>2007</v>
      </c>
      <c r="E302" s="63" t="s">
        <v>64</v>
      </c>
      <c r="F302" s="170">
        <v>5</v>
      </c>
      <c r="G302" s="170">
        <v>8</v>
      </c>
      <c r="H302" s="64">
        <v>6455.9</v>
      </c>
      <c r="I302" s="64">
        <v>5769.2</v>
      </c>
      <c r="J302" s="64">
        <v>5769.2</v>
      </c>
      <c r="K302" s="65">
        <v>354</v>
      </c>
      <c r="L302" s="66">
        <f>'форма 2'!C301</f>
        <v>10932895</v>
      </c>
      <c r="M302" s="66">
        <v>0</v>
      </c>
      <c r="N302" s="66">
        <f t="shared" si="121"/>
        <v>7138087.1455000006</v>
      </c>
      <c r="O302" s="66">
        <v>0</v>
      </c>
      <c r="P302" s="64">
        <f t="shared" si="122"/>
        <v>3794807.8544999994</v>
      </c>
      <c r="Q302" s="66">
        <v>0</v>
      </c>
      <c r="R302" s="64">
        <f t="shared" si="123"/>
        <v>1895.0452402412814</v>
      </c>
      <c r="S302" s="64">
        <f t="shared" si="124"/>
        <v>1895.0452402412814</v>
      </c>
      <c r="T302" s="67">
        <v>42369</v>
      </c>
    </row>
    <row r="303" spans="1:20" s="143" customFormat="1" x14ac:dyDescent="0.25">
      <c r="A303" s="94" t="s">
        <v>535</v>
      </c>
      <c r="B303" s="62" t="s">
        <v>846</v>
      </c>
      <c r="C303" s="170">
        <v>1964</v>
      </c>
      <c r="D303" s="170">
        <v>2007</v>
      </c>
      <c r="E303" s="63" t="s">
        <v>31</v>
      </c>
      <c r="F303" s="170">
        <v>4</v>
      </c>
      <c r="G303" s="170">
        <v>3</v>
      </c>
      <c r="H303" s="64">
        <v>2720.4</v>
      </c>
      <c r="I303" s="64">
        <v>2554.4</v>
      </c>
      <c r="J303" s="64">
        <v>2554.4</v>
      </c>
      <c r="K303" s="65">
        <v>147</v>
      </c>
      <c r="L303" s="66">
        <f>'форма 2'!C302</f>
        <v>8725489</v>
      </c>
      <c r="M303" s="66">
        <v>0</v>
      </c>
      <c r="N303" s="66">
        <f t="shared" si="121"/>
        <v>5696871.7681000009</v>
      </c>
      <c r="O303" s="66">
        <v>0</v>
      </c>
      <c r="P303" s="64">
        <f t="shared" si="122"/>
        <v>3028617.2318999991</v>
      </c>
      <c r="Q303" s="66">
        <v>0</v>
      </c>
      <c r="R303" s="64">
        <f t="shared" si="123"/>
        <v>3415.8663482618226</v>
      </c>
      <c r="S303" s="64">
        <f t="shared" si="124"/>
        <v>3415.8663482618226</v>
      </c>
      <c r="T303" s="67">
        <v>42369</v>
      </c>
    </row>
    <row r="304" spans="1:20" s="143" customFormat="1" x14ac:dyDescent="0.25">
      <c r="A304" s="94" t="s">
        <v>536</v>
      </c>
      <c r="B304" s="62" t="s">
        <v>354</v>
      </c>
      <c r="C304" s="170">
        <v>1977</v>
      </c>
      <c r="D304" s="170">
        <v>2007</v>
      </c>
      <c r="E304" s="63" t="s">
        <v>64</v>
      </c>
      <c r="F304" s="170">
        <v>5</v>
      </c>
      <c r="G304" s="170">
        <v>8</v>
      </c>
      <c r="H304" s="64">
        <v>6438.7</v>
      </c>
      <c r="I304" s="64">
        <v>5809.7</v>
      </c>
      <c r="J304" s="64">
        <v>5809.7</v>
      </c>
      <c r="K304" s="65">
        <v>357</v>
      </c>
      <c r="L304" s="66">
        <f>'форма 2'!C303</f>
        <v>11623313</v>
      </c>
      <c r="M304" s="66">
        <v>0</v>
      </c>
      <c r="N304" s="66">
        <f t="shared" si="121"/>
        <v>7588861.0577000007</v>
      </c>
      <c r="O304" s="66">
        <v>0</v>
      </c>
      <c r="P304" s="64">
        <f t="shared" si="122"/>
        <v>4034451.9422999993</v>
      </c>
      <c r="Q304" s="66">
        <v>0</v>
      </c>
      <c r="R304" s="64">
        <f t="shared" si="123"/>
        <v>2000.6735287536362</v>
      </c>
      <c r="S304" s="64">
        <f t="shared" si="124"/>
        <v>2000.6735287536362</v>
      </c>
      <c r="T304" s="67">
        <v>42369</v>
      </c>
    </row>
    <row r="305" spans="1:20" s="143" customFormat="1" x14ac:dyDescent="0.25">
      <c r="A305" s="94" t="s">
        <v>537</v>
      </c>
      <c r="B305" s="62" t="s">
        <v>355</v>
      </c>
      <c r="C305" s="170">
        <v>1965</v>
      </c>
      <c r="D305" s="170">
        <v>2007</v>
      </c>
      <c r="E305" s="63" t="s">
        <v>31</v>
      </c>
      <c r="F305" s="170">
        <v>4</v>
      </c>
      <c r="G305" s="170">
        <v>2</v>
      </c>
      <c r="H305" s="64">
        <v>1997.4</v>
      </c>
      <c r="I305" s="64">
        <v>1848.4</v>
      </c>
      <c r="J305" s="64">
        <v>1848.4</v>
      </c>
      <c r="K305" s="65">
        <v>51</v>
      </c>
      <c r="L305" s="66">
        <f>'форма 2'!C304</f>
        <v>1543293</v>
      </c>
      <c r="M305" s="66">
        <v>0</v>
      </c>
      <c r="N305" s="66">
        <f t="shared" si="121"/>
        <v>1007615.9997000002</v>
      </c>
      <c r="O305" s="66">
        <v>0</v>
      </c>
      <c r="P305" s="64">
        <f t="shared" si="122"/>
        <v>535677.00029999984</v>
      </c>
      <c r="Q305" s="66">
        <v>0</v>
      </c>
      <c r="R305" s="64">
        <f t="shared" si="123"/>
        <v>834.93453797879238</v>
      </c>
      <c r="S305" s="64">
        <f t="shared" si="124"/>
        <v>834.93453797879238</v>
      </c>
      <c r="T305" s="67">
        <v>42369</v>
      </c>
    </row>
    <row r="306" spans="1:20" s="143" customFormat="1" x14ac:dyDescent="0.25">
      <c r="A306" s="94" t="s">
        <v>538</v>
      </c>
      <c r="B306" s="62" t="s">
        <v>146</v>
      </c>
      <c r="C306" s="170">
        <v>1982</v>
      </c>
      <c r="D306" s="170">
        <v>2012</v>
      </c>
      <c r="E306" s="63" t="s">
        <v>31</v>
      </c>
      <c r="F306" s="170">
        <v>5</v>
      </c>
      <c r="G306" s="170">
        <v>1</v>
      </c>
      <c r="H306" s="64">
        <v>5949.6</v>
      </c>
      <c r="I306" s="64">
        <v>4977</v>
      </c>
      <c r="J306" s="64">
        <v>4977</v>
      </c>
      <c r="K306" s="65">
        <v>462</v>
      </c>
      <c r="L306" s="66">
        <f>'форма 2'!C305</f>
        <v>4626353</v>
      </c>
      <c r="M306" s="66">
        <v>0</v>
      </c>
      <c r="N306" s="66">
        <f t="shared" si="121"/>
        <v>3020545.8737000003</v>
      </c>
      <c r="O306" s="66">
        <v>0</v>
      </c>
      <c r="P306" s="64">
        <f t="shared" si="122"/>
        <v>1605807.1262999997</v>
      </c>
      <c r="Q306" s="66">
        <v>0</v>
      </c>
      <c r="R306" s="64">
        <f t="shared" si="123"/>
        <v>929.54651396423549</v>
      </c>
      <c r="S306" s="64">
        <f t="shared" si="124"/>
        <v>929.54651396423549</v>
      </c>
      <c r="T306" s="67">
        <v>42369</v>
      </c>
    </row>
    <row r="307" spans="1:20" s="143" customFormat="1" x14ac:dyDescent="0.25">
      <c r="A307" s="94" t="s">
        <v>539</v>
      </c>
      <c r="B307" s="62" t="s">
        <v>356</v>
      </c>
      <c r="C307" s="170">
        <v>1978</v>
      </c>
      <c r="D307" s="170">
        <v>2010</v>
      </c>
      <c r="E307" s="63" t="s">
        <v>64</v>
      </c>
      <c r="F307" s="170">
        <v>5</v>
      </c>
      <c r="G307" s="170">
        <v>6</v>
      </c>
      <c r="H307" s="64">
        <v>4920.5</v>
      </c>
      <c r="I307" s="64">
        <v>4437</v>
      </c>
      <c r="J307" s="64">
        <v>4437</v>
      </c>
      <c r="K307" s="65">
        <v>270</v>
      </c>
      <c r="L307" s="66">
        <f>'форма 2'!C306</f>
        <v>2724841</v>
      </c>
      <c r="M307" s="66">
        <v>0</v>
      </c>
      <c r="N307" s="66">
        <f t="shared" si="121"/>
        <v>1779048.6889000002</v>
      </c>
      <c r="O307" s="66">
        <v>0</v>
      </c>
      <c r="P307" s="64">
        <f t="shared" si="122"/>
        <v>945792.31109999982</v>
      </c>
      <c r="Q307" s="66">
        <v>0</v>
      </c>
      <c r="R307" s="64">
        <f t="shared" si="123"/>
        <v>614.1178724363308</v>
      </c>
      <c r="S307" s="64">
        <f t="shared" si="124"/>
        <v>614.1178724363308</v>
      </c>
      <c r="T307" s="67">
        <v>42369</v>
      </c>
    </row>
    <row r="308" spans="1:20" s="143" customFormat="1" x14ac:dyDescent="0.25">
      <c r="A308" s="94" t="s">
        <v>540</v>
      </c>
      <c r="B308" s="62" t="s">
        <v>147</v>
      </c>
      <c r="C308" s="170">
        <v>1982</v>
      </c>
      <c r="D308" s="170">
        <v>2012</v>
      </c>
      <c r="E308" s="63" t="s">
        <v>31</v>
      </c>
      <c r="F308" s="170">
        <v>5</v>
      </c>
      <c r="G308" s="170">
        <v>1</v>
      </c>
      <c r="H308" s="64">
        <v>6066.3</v>
      </c>
      <c r="I308" s="64">
        <v>5150</v>
      </c>
      <c r="J308" s="64">
        <v>5150</v>
      </c>
      <c r="K308" s="65">
        <v>501</v>
      </c>
      <c r="L308" s="66">
        <f>'форма 2'!C307</f>
        <v>7867455</v>
      </c>
      <c r="M308" s="66">
        <v>0</v>
      </c>
      <c r="N308" s="66">
        <f t="shared" si="121"/>
        <v>5136661.369500001</v>
      </c>
      <c r="O308" s="66">
        <v>0</v>
      </c>
      <c r="P308" s="64">
        <f t="shared" si="122"/>
        <v>2730793.630499999</v>
      </c>
      <c r="Q308" s="66">
        <v>0</v>
      </c>
      <c r="R308" s="64">
        <f t="shared" si="123"/>
        <v>1527.6611650485436</v>
      </c>
      <c r="S308" s="64">
        <f t="shared" si="124"/>
        <v>1527.6611650485436</v>
      </c>
      <c r="T308" s="67">
        <v>42369</v>
      </c>
    </row>
    <row r="309" spans="1:20" s="143" customFormat="1" x14ac:dyDescent="0.25">
      <c r="A309" s="94" t="s">
        <v>541</v>
      </c>
      <c r="B309" s="62" t="s">
        <v>847</v>
      </c>
      <c r="C309" s="170">
        <v>1957</v>
      </c>
      <c r="D309" s="170">
        <v>2007</v>
      </c>
      <c r="E309" s="63" t="s">
        <v>31</v>
      </c>
      <c r="F309" s="170">
        <v>4</v>
      </c>
      <c r="G309" s="170">
        <v>3</v>
      </c>
      <c r="H309" s="64">
        <v>1701.5</v>
      </c>
      <c r="I309" s="64">
        <v>1526.5</v>
      </c>
      <c r="J309" s="64">
        <v>1526.5</v>
      </c>
      <c r="K309" s="65">
        <v>48</v>
      </c>
      <c r="L309" s="66">
        <f>'форма 2'!C308</f>
        <v>8935731</v>
      </c>
      <c r="M309" s="66">
        <v>0</v>
      </c>
      <c r="N309" s="66">
        <f t="shared" si="121"/>
        <v>5834138.7699000007</v>
      </c>
      <c r="O309" s="66">
        <v>0</v>
      </c>
      <c r="P309" s="64">
        <f t="shared" si="122"/>
        <v>3101592.2300999993</v>
      </c>
      <c r="Q309" s="66">
        <v>0</v>
      </c>
      <c r="R309" s="64">
        <f t="shared" si="123"/>
        <v>5853.7379626596794</v>
      </c>
      <c r="S309" s="64">
        <f t="shared" si="124"/>
        <v>5853.7379626596794</v>
      </c>
      <c r="T309" s="67">
        <v>42369</v>
      </c>
    </row>
    <row r="310" spans="1:20" s="143" customFormat="1" x14ac:dyDescent="0.25">
      <c r="A310" s="94" t="s">
        <v>542</v>
      </c>
      <c r="B310" s="62" t="s">
        <v>357</v>
      </c>
      <c r="C310" s="170">
        <v>1980</v>
      </c>
      <c r="D310" s="170">
        <v>2008</v>
      </c>
      <c r="E310" s="63" t="s">
        <v>64</v>
      </c>
      <c r="F310" s="170">
        <v>5</v>
      </c>
      <c r="G310" s="170">
        <v>8</v>
      </c>
      <c r="H310" s="64">
        <v>6384.1</v>
      </c>
      <c r="I310" s="64">
        <v>5758.3</v>
      </c>
      <c r="J310" s="64">
        <v>5758.3</v>
      </c>
      <c r="K310" s="65">
        <v>357</v>
      </c>
      <c r="L310" s="66">
        <f>'форма 2'!C309</f>
        <v>8699244</v>
      </c>
      <c r="M310" s="66">
        <v>0</v>
      </c>
      <c r="N310" s="66">
        <f t="shared" si="121"/>
        <v>5679736.4076000005</v>
      </c>
      <c r="O310" s="66">
        <v>0</v>
      </c>
      <c r="P310" s="64">
        <f t="shared" si="122"/>
        <v>3019507.5923999995</v>
      </c>
      <c r="Q310" s="66">
        <v>0</v>
      </c>
      <c r="R310" s="64">
        <f t="shared" si="123"/>
        <v>1510.7312922216627</v>
      </c>
      <c r="S310" s="64">
        <f t="shared" si="124"/>
        <v>1510.7312922216627</v>
      </c>
      <c r="T310" s="67">
        <v>42369</v>
      </c>
    </row>
    <row r="311" spans="1:20" s="143" customFormat="1" x14ac:dyDescent="0.25">
      <c r="A311" s="94" t="s">
        <v>543</v>
      </c>
      <c r="B311" s="62" t="s">
        <v>358</v>
      </c>
      <c r="C311" s="170">
        <v>1981</v>
      </c>
      <c r="D311" s="170">
        <v>2007</v>
      </c>
      <c r="E311" s="63" t="s">
        <v>64</v>
      </c>
      <c r="F311" s="170">
        <v>5</v>
      </c>
      <c r="G311" s="170">
        <v>8</v>
      </c>
      <c r="H311" s="64">
        <v>6101.4</v>
      </c>
      <c r="I311" s="64">
        <v>5418.6</v>
      </c>
      <c r="J311" s="64">
        <v>5418.6</v>
      </c>
      <c r="K311" s="65">
        <v>360</v>
      </c>
      <c r="L311" s="66">
        <f>'форма 2'!C310</f>
        <v>8708912</v>
      </c>
      <c r="M311" s="66">
        <v>0</v>
      </c>
      <c r="N311" s="66">
        <f t="shared" si="121"/>
        <v>5686048.6447999999</v>
      </c>
      <c r="O311" s="66">
        <v>0</v>
      </c>
      <c r="P311" s="64">
        <f t="shared" si="122"/>
        <v>3022863.3552000001</v>
      </c>
      <c r="Q311" s="66">
        <v>0</v>
      </c>
      <c r="R311" s="64">
        <f t="shared" si="123"/>
        <v>1607.2254825969806</v>
      </c>
      <c r="S311" s="64">
        <f t="shared" si="124"/>
        <v>1607.2254825969806</v>
      </c>
      <c r="T311" s="67">
        <v>42369</v>
      </c>
    </row>
    <row r="312" spans="1:20" s="143" customFormat="1" x14ac:dyDescent="0.25">
      <c r="A312" s="94" t="s">
        <v>544</v>
      </c>
      <c r="B312" s="62" t="s">
        <v>359</v>
      </c>
      <c r="C312" s="170">
        <v>1965</v>
      </c>
      <c r="D312" s="170">
        <v>2007</v>
      </c>
      <c r="E312" s="63" t="s">
        <v>31</v>
      </c>
      <c r="F312" s="170">
        <v>4</v>
      </c>
      <c r="G312" s="170">
        <v>4</v>
      </c>
      <c r="H312" s="64">
        <v>2949.8</v>
      </c>
      <c r="I312" s="64">
        <v>2716.2</v>
      </c>
      <c r="J312" s="64">
        <v>2716.2</v>
      </c>
      <c r="K312" s="65">
        <v>168</v>
      </c>
      <c r="L312" s="66">
        <f>'форма 2'!C311</f>
        <v>6452305</v>
      </c>
      <c r="M312" s="66">
        <v>0</v>
      </c>
      <c r="N312" s="66">
        <f t="shared" si="121"/>
        <v>4212709.9345000004</v>
      </c>
      <c r="O312" s="66">
        <v>0</v>
      </c>
      <c r="P312" s="64">
        <f t="shared" si="122"/>
        <v>2239595.0654999996</v>
      </c>
      <c r="Q312" s="66">
        <v>0</v>
      </c>
      <c r="R312" s="64">
        <f t="shared" si="123"/>
        <v>2375.489654664605</v>
      </c>
      <c r="S312" s="64">
        <f t="shared" si="124"/>
        <v>2375.489654664605</v>
      </c>
      <c r="T312" s="67">
        <v>42369</v>
      </c>
    </row>
    <row r="313" spans="1:20" s="143" customFormat="1" x14ac:dyDescent="0.25">
      <c r="A313" s="94" t="s">
        <v>545</v>
      </c>
      <c r="B313" s="62" t="s">
        <v>848</v>
      </c>
      <c r="C313" s="170">
        <v>1971</v>
      </c>
      <c r="D313" s="170">
        <v>1971</v>
      </c>
      <c r="E313" s="63" t="s">
        <v>31</v>
      </c>
      <c r="F313" s="170">
        <v>5</v>
      </c>
      <c r="G313" s="170">
        <v>6</v>
      </c>
      <c r="H313" s="64">
        <v>4871.8</v>
      </c>
      <c r="I313" s="64">
        <v>4396.6000000000004</v>
      </c>
      <c r="J313" s="64">
        <v>4396.6000000000004</v>
      </c>
      <c r="K313" s="65">
        <v>267</v>
      </c>
      <c r="L313" s="66">
        <f>'форма 2'!C312</f>
        <v>6256376.6400000006</v>
      </c>
      <c r="M313" s="66">
        <v>0</v>
      </c>
      <c r="N313" s="66">
        <f t="shared" si="121"/>
        <v>4084788.3082560007</v>
      </c>
      <c r="O313" s="66">
        <v>0</v>
      </c>
      <c r="P313" s="64">
        <f t="shared" si="122"/>
        <v>2171588.3317439999</v>
      </c>
      <c r="Q313" s="66">
        <v>0</v>
      </c>
      <c r="R313" s="64">
        <f>L313/I313</f>
        <v>1423.0033753354865</v>
      </c>
      <c r="S313" s="64">
        <f>R313</f>
        <v>1423.0033753354865</v>
      </c>
      <c r="T313" s="67">
        <v>42369</v>
      </c>
    </row>
    <row r="314" spans="1:20" s="143" customFormat="1" x14ac:dyDescent="0.25">
      <c r="A314" s="94" t="s">
        <v>546</v>
      </c>
      <c r="B314" s="62" t="s">
        <v>849</v>
      </c>
      <c r="C314" s="170">
        <v>1968</v>
      </c>
      <c r="D314" s="170">
        <v>2007</v>
      </c>
      <c r="E314" s="63" t="s">
        <v>31</v>
      </c>
      <c r="F314" s="170">
        <v>5</v>
      </c>
      <c r="G314" s="170">
        <v>6</v>
      </c>
      <c r="H314" s="64">
        <v>4693.3999999999996</v>
      </c>
      <c r="I314" s="64">
        <v>4323.8</v>
      </c>
      <c r="J314" s="64">
        <v>4323.8</v>
      </c>
      <c r="K314" s="65">
        <v>288</v>
      </c>
      <c r="L314" s="66">
        <f>'форма 2'!C313</f>
        <v>4894295.08</v>
      </c>
      <c r="M314" s="66">
        <v>0</v>
      </c>
      <c r="N314" s="66">
        <f t="shared" si="121"/>
        <v>3195485.2577320002</v>
      </c>
      <c r="O314" s="66">
        <v>0</v>
      </c>
      <c r="P314" s="64">
        <f t="shared" si="122"/>
        <v>1698809.8222679999</v>
      </c>
      <c r="Q314" s="66">
        <v>0</v>
      </c>
      <c r="R314" s="64">
        <f>L314/I314</f>
        <v>1131.942985336972</v>
      </c>
      <c r="S314" s="64">
        <f>R314</f>
        <v>1131.942985336972</v>
      </c>
      <c r="T314" s="67">
        <v>42369</v>
      </c>
    </row>
    <row r="315" spans="1:20" s="143" customFormat="1" x14ac:dyDescent="0.25">
      <c r="A315" s="94" t="s">
        <v>547</v>
      </c>
      <c r="B315" s="62" t="s">
        <v>850</v>
      </c>
      <c r="C315" s="170">
        <v>1960</v>
      </c>
      <c r="D315" s="170">
        <v>1960</v>
      </c>
      <c r="E315" s="63" t="s">
        <v>31</v>
      </c>
      <c r="F315" s="170">
        <v>3</v>
      </c>
      <c r="G315" s="170">
        <v>3</v>
      </c>
      <c r="H315" s="64">
        <v>2094</v>
      </c>
      <c r="I315" s="64">
        <v>1962.1</v>
      </c>
      <c r="J315" s="64">
        <v>1962.1</v>
      </c>
      <c r="K315" s="65">
        <v>108</v>
      </c>
      <c r="L315" s="66">
        <f>'форма 2'!C314</f>
        <v>8702392</v>
      </c>
      <c r="M315" s="66">
        <v>0</v>
      </c>
      <c r="N315" s="66">
        <f t="shared" si="121"/>
        <v>5681791.7368000001</v>
      </c>
      <c r="O315" s="66">
        <v>0</v>
      </c>
      <c r="P315" s="64">
        <f t="shared" si="122"/>
        <v>3020600.2631999999</v>
      </c>
      <c r="Q315" s="66">
        <v>0</v>
      </c>
      <c r="R315" s="64">
        <f t="shared" si="123"/>
        <v>4435.243871362316</v>
      </c>
      <c r="S315" s="64">
        <f t="shared" si="124"/>
        <v>4435.243871362316</v>
      </c>
      <c r="T315" s="67">
        <v>42369</v>
      </c>
    </row>
    <row r="316" spans="1:20" s="143" customFormat="1" x14ac:dyDescent="0.25">
      <c r="A316" s="94" t="s">
        <v>769</v>
      </c>
      <c r="B316" s="62" t="s">
        <v>360</v>
      </c>
      <c r="C316" s="170">
        <v>1965</v>
      </c>
      <c r="D316" s="170">
        <v>2007</v>
      </c>
      <c r="E316" s="63" t="s">
        <v>31</v>
      </c>
      <c r="F316" s="170">
        <v>4</v>
      </c>
      <c r="G316" s="170">
        <v>3</v>
      </c>
      <c r="H316" s="64">
        <v>2194.6999999999998</v>
      </c>
      <c r="I316" s="64">
        <v>2025.7</v>
      </c>
      <c r="J316" s="64">
        <v>2025.7</v>
      </c>
      <c r="K316" s="65">
        <v>144</v>
      </c>
      <c r="L316" s="66">
        <f>'форма 2'!C315</f>
        <v>3254203</v>
      </c>
      <c r="M316" s="66">
        <v>0</v>
      </c>
      <c r="N316" s="66">
        <f t="shared" si="121"/>
        <v>2124669.1387</v>
      </c>
      <c r="O316" s="66">
        <v>0</v>
      </c>
      <c r="P316" s="64">
        <f t="shared" si="122"/>
        <v>1129533.8613</v>
      </c>
      <c r="Q316" s="66">
        <v>0</v>
      </c>
      <c r="R316" s="64">
        <f t="shared" si="123"/>
        <v>1606.4585081700152</v>
      </c>
      <c r="S316" s="64">
        <f t="shared" si="124"/>
        <v>1606.4585081700152</v>
      </c>
      <c r="T316" s="67">
        <v>42369</v>
      </c>
    </row>
    <row r="317" spans="1:20" s="143" customFormat="1" x14ac:dyDescent="0.25">
      <c r="A317" s="94" t="s">
        <v>770</v>
      </c>
      <c r="B317" s="62" t="s">
        <v>361</v>
      </c>
      <c r="C317" s="170">
        <v>1981</v>
      </c>
      <c r="D317" s="170">
        <v>2007</v>
      </c>
      <c r="E317" s="63" t="s">
        <v>64</v>
      </c>
      <c r="F317" s="170">
        <v>5</v>
      </c>
      <c r="G317" s="170">
        <v>6</v>
      </c>
      <c r="H317" s="64">
        <v>4914.1000000000004</v>
      </c>
      <c r="I317" s="64">
        <v>4405.8999999999996</v>
      </c>
      <c r="J317" s="64">
        <v>4405.8999999999996</v>
      </c>
      <c r="K317" s="65">
        <v>270</v>
      </c>
      <c r="L317" s="66">
        <f>'форма 2'!C316</f>
        <v>7383034</v>
      </c>
      <c r="M317" s="66">
        <v>0</v>
      </c>
      <c r="N317" s="66">
        <f t="shared" si="121"/>
        <v>4820382.8986</v>
      </c>
      <c r="O317" s="66">
        <v>0</v>
      </c>
      <c r="P317" s="64">
        <f t="shared" si="122"/>
        <v>2562651.1014</v>
      </c>
      <c r="Q317" s="66">
        <v>0</v>
      </c>
      <c r="R317" s="64">
        <f t="shared" si="123"/>
        <v>1675.7152908599833</v>
      </c>
      <c r="S317" s="64">
        <f t="shared" si="124"/>
        <v>1675.7152908599833</v>
      </c>
      <c r="T317" s="67">
        <v>42369</v>
      </c>
    </row>
    <row r="318" spans="1:20" s="143" customFormat="1" x14ac:dyDescent="0.25">
      <c r="A318" s="94" t="s">
        <v>771</v>
      </c>
      <c r="B318" s="62" t="s">
        <v>362</v>
      </c>
      <c r="C318" s="170">
        <v>1963</v>
      </c>
      <c r="D318" s="170">
        <v>2008</v>
      </c>
      <c r="E318" s="63" t="s">
        <v>31</v>
      </c>
      <c r="F318" s="170">
        <v>5</v>
      </c>
      <c r="G318" s="170">
        <v>3</v>
      </c>
      <c r="H318" s="64">
        <v>2465.5</v>
      </c>
      <c r="I318" s="64">
        <v>2266.5</v>
      </c>
      <c r="J318" s="64">
        <v>2266.5</v>
      </c>
      <c r="K318" s="65">
        <v>162</v>
      </c>
      <c r="L318" s="66">
        <f>'форма 2'!C317</f>
        <v>12042388</v>
      </c>
      <c r="M318" s="66">
        <v>0</v>
      </c>
      <c r="N318" s="66">
        <f t="shared" si="121"/>
        <v>7862475.1252000015</v>
      </c>
      <c r="O318" s="66">
        <v>0</v>
      </c>
      <c r="P318" s="64">
        <f t="shared" si="122"/>
        <v>4179912.8747999985</v>
      </c>
      <c r="Q318" s="66">
        <v>0</v>
      </c>
      <c r="R318" s="64">
        <f t="shared" si="123"/>
        <v>5313.2089124200311</v>
      </c>
      <c r="S318" s="64">
        <f t="shared" si="124"/>
        <v>5313.2089124200311</v>
      </c>
      <c r="T318" s="67">
        <v>42369</v>
      </c>
    </row>
    <row r="319" spans="1:20" s="143" customFormat="1" x14ac:dyDescent="0.25">
      <c r="A319" s="94" t="s">
        <v>772</v>
      </c>
      <c r="B319" s="62" t="s">
        <v>363</v>
      </c>
      <c r="C319" s="170">
        <v>1972</v>
      </c>
      <c r="D319" s="170">
        <v>2007</v>
      </c>
      <c r="E319" s="63" t="s">
        <v>64</v>
      </c>
      <c r="F319" s="170">
        <v>5</v>
      </c>
      <c r="G319" s="170">
        <v>6</v>
      </c>
      <c r="H319" s="64">
        <v>4846.7</v>
      </c>
      <c r="I319" s="64">
        <v>4387.3999999999996</v>
      </c>
      <c r="J319" s="64">
        <v>4387.3999999999996</v>
      </c>
      <c r="K319" s="65">
        <v>267</v>
      </c>
      <c r="L319" s="66">
        <f>'форма 2'!C318</f>
        <v>7743382</v>
      </c>
      <c r="M319" s="66">
        <v>0</v>
      </c>
      <c r="N319" s="66">
        <f t="shared" si="121"/>
        <v>5055654.1078000013</v>
      </c>
      <c r="O319" s="66">
        <v>0</v>
      </c>
      <c r="P319" s="64">
        <f t="shared" si="122"/>
        <v>2687727.8921999987</v>
      </c>
      <c r="Q319" s="66">
        <v>0</v>
      </c>
      <c r="R319" s="64">
        <f t="shared" si="123"/>
        <v>1764.9136162647583</v>
      </c>
      <c r="S319" s="64">
        <f t="shared" si="124"/>
        <v>1764.9136162647583</v>
      </c>
      <c r="T319" s="67">
        <v>42369</v>
      </c>
    </row>
    <row r="320" spans="1:20" s="143" customFormat="1" x14ac:dyDescent="0.25">
      <c r="A320" s="94" t="s">
        <v>773</v>
      </c>
      <c r="B320" s="62" t="s">
        <v>364</v>
      </c>
      <c r="C320" s="170">
        <v>1974</v>
      </c>
      <c r="D320" s="170">
        <v>2007</v>
      </c>
      <c r="E320" s="63" t="s">
        <v>64</v>
      </c>
      <c r="F320" s="170">
        <v>5</v>
      </c>
      <c r="G320" s="170">
        <v>6</v>
      </c>
      <c r="H320" s="64">
        <v>4896.3999999999996</v>
      </c>
      <c r="I320" s="64">
        <v>4440.7</v>
      </c>
      <c r="J320" s="64">
        <v>4440.7</v>
      </c>
      <c r="K320" s="65">
        <v>270</v>
      </c>
      <c r="L320" s="66">
        <f>'форма 2'!C319</f>
        <v>5228810</v>
      </c>
      <c r="M320" s="66">
        <v>0</v>
      </c>
      <c r="N320" s="66">
        <f t="shared" si="121"/>
        <v>3413890.0490000001</v>
      </c>
      <c r="O320" s="66">
        <v>0</v>
      </c>
      <c r="P320" s="64">
        <f t="shared" si="122"/>
        <v>1814919.9509999999</v>
      </c>
      <c r="Q320" s="66">
        <v>0</v>
      </c>
      <c r="R320" s="64">
        <f t="shared" si="123"/>
        <v>1177.4742720742227</v>
      </c>
      <c r="S320" s="64">
        <f t="shared" si="124"/>
        <v>1177.4742720742227</v>
      </c>
      <c r="T320" s="67">
        <v>42369</v>
      </c>
    </row>
    <row r="321" spans="1:20" s="143" customFormat="1" x14ac:dyDescent="0.25">
      <c r="A321" s="94" t="s">
        <v>774</v>
      </c>
      <c r="B321" s="62" t="s">
        <v>365</v>
      </c>
      <c r="C321" s="170">
        <v>1966</v>
      </c>
      <c r="D321" s="170">
        <v>2012</v>
      </c>
      <c r="E321" s="63" t="s">
        <v>31</v>
      </c>
      <c r="F321" s="170">
        <v>4</v>
      </c>
      <c r="G321" s="170">
        <v>6</v>
      </c>
      <c r="H321" s="64">
        <v>4920.5</v>
      </c>
      <c r="I321" s="64">
        <v>4584.8999999999996</v>
      </c>
      <c r="J321" s="64">
        <v>4584.8999999999996</v>
      </c>
      <c r="K321" s="65">
        <v>216</v>
      </c>
      <c r="L321" s="66">
        <f>'форма 2'!C320</f>
        <v>1063956</v>
      </c>
      <c r="M321" s="66">
        <v>0</v>
      </c>
      <c r="N321" s="66">
        <f t="shared" si="121"/>
        <v>694656.87239999999</v>
      </c>
      <c r="O321" s="66">
        <v>0</v>
      </c>
      <c r="P321" s="64">
        <f t="shared" si="122"/>
        <v>369299.12760000001</v>
      </c>
      <c r="Q321" s="66">
        <v>0</v>
      </c>
      <c r="R321" s="64">
        <f t="shared" si="123"/>
        <v>232.05653340312767</v>
      </c>
      <c r="S321" s="64">
        <f t="shared" si="124"/>
        <v>232.05653340312767</v>
      </c>
      <c r="T321" s="67">
        <v>42369</v>
      </c>
    </row>
    <row r="322" spans="1:20" s="143" customFormat="1" x14ac:dyDescent="0.25">
      <c r="A322" s="94" t="s">
        <v>775</v>
      </c>
      <c r="B322" s="62" t="s">
        <v>851</v>
      </c>
      <c r="C322" s="170">
        <v>1968</v>
      </c>
      <c r="D322" s="170">
        <v>2008</v>
      </c>
      <c r="E322" s="63" t="s">
        <v>64</v>
      </c>
      <c r="F322" s="170">
        <v>5</v>
      </c>
      <c r="G322" s="170">
        <v>8</v>
      </c>
      <c r="H322" s="64">
        <v>6427.7</v>
      </c>
      <c r="I322" s="64">
        <v>5798.6</v>
      </c>
      <c r="J322" s="64">
        <v>5798.6</v>
      </c>
      <c r="K322" s="65">
        <v>357</v>
      </c>
      <c r="L322" s="66">
        <f>'форма 2'!C321</f>
        <v>3191453</v>
      </c>
      <c r="M322" s="66">
        <v>0</v>
      </c>
      <c r="N322" s="66">
        <f t="shared" si="121"/>
        <v>2083699.6637000002</v>
      </c>
      <c r="O322" s="66">
        <v>0</v>
      </c>
      <c r="P322" s="64">
        <f t="shared" si="122"/>
        <v>1107753.3362999998</v>
      </c>
      <c r="Q322" s="66">
        <v>0</v>
      </c>
      <c r="R322" s="64">
        <f t="shared" si="123"/>
        <v>550.38336839926876</v>
      </c>
      <c r="S322" s="64">
        <f t="shared" si="124"/>
        <v>550.38336839926876</v>
      </c>
      <c r="T322" s="67">
        <v>42369</v>
      </c>
    </row>
    <row r="323" spans="1:20" s="143" customFormat="1" x14ac:dyDescent="0.25">
      <c r="A323" s="94" t="s">
        <v>776</v>
      </c>
      <c r="B323" s="62" t="s">
        <v>366</v>
      </c>
      <c r="C323" s="170">
        <v>1958</v>
      </c>
      <c r="D323" s="170">
        <v>2007</v>
      </c>
      <c r="E323" s="63" t="s">
        <v>31</v>
      </c>
      <c r="F323" s="170">
        <v>3</v>
      </c>
      <c r="G323" s="170">
        <v>4</v>
      </c>
      <c r="H323" s="64">
        <v>3204.3</v>
      </c>
      <c r="I323" s="64">
        <v>2953.9</v>
      </c>
      <c r="J323" s="64">
        <v>2953.9</v>
      </c>
      <c r="K323" s="65">
        <v>63</v>
      </c>
      <c r="L323" s="66">
        <f>'форма 2'!C322</f>
        <v>3323678</v>
      </c>
      <c r="M323" s="66">
        <v>0</v>
      </c>
      <c r="N323" s="66">
        <f t="shared" si="121"/>
        <v>2170029.3662</v>
      </c>
      <c r="O323" s="66">
        <v>0</v>
      </c>
      <c r="P323" s="64">
        <f t="shared" si="122"/>
        <v>1153648.6338</v>
      </c>
      <c r="Q323" s="66">
        <v>0</v>
      </c>
      <c r="R323" s="64">
        <f t="shared" si="123"/>
        <v>1125.182978435289</v>
      </c>
      <c r="S323" s="64">
        <f t="shared" si="124"/>
        <v>1125.182978435289</v>
      </c>
      <c r="T323" s="67">
        <v>42369</v>
      </c>
    </row>
    <row r="324" spans="1:20" s="143" customFormat="1" x14ac:dyDescent="0.25">
      <c r="A324" s="94" t="s">
        <v>777</v>
      </c>
      <c r="B324" s="62" t="s">
        <v>852</v>
      </c>
      <c r="C324" s="170">
        <v>1962</v>
      </c>
      <c r="D324" s="170">
        <v>2007</v>
      </c>
      <c r="E324" s="63" t="s">
        <v>31</v>
      </c>
      <c r="F324" s="170">
        <v>4</v>
      </c>
      <c r="G324" s="170">
        <v>2</v>
      </c>
      <c r="H324" s="64">
        <v>1614</v>
      </c>
      <c r="I324" s="64">
        <v>1494.5</v>
      </c>
      <c r="J324" s="64">
        <v>1494.5</v>
      </c>
      <c r="K324" s="65">
        <v>72</v>
      </c>
      <c r="L324" s="66">
        <f>'форма 2'!C323</f>
        <v>3767071</v>
      </c>
      <c r="M324" s="66">
        <v>0</v>
      </c>
      <c r="N324" s="66">
        <f t="shared" ref="N324:N349" si="125">L324/100*65.29</f>
        <v>2459520.6559000001</v>
      </c>
      <c r="O324" s="66">
        <v>0</v>
      </c>
      <c r="P324" s="64">
        <f t="shared" ref="P324:P349" si="126">L324-N324</f>
        <v>1307550.3440999999</v>
      </c>
      <c r="Q324" s="66">
        <v>0</v>
      </c>
      <c r="R324" s="64">
        <f t="shared" si="123"/>
        <v>2520.622950819672</v>
      </c>
      <c r="S324" s="64">
        <f t="shared" si="124"/>
        <v>2520.622950819672</v>
      </c>
      <c r="T324" s="67">
        <v>42369</v>
      </c>
    </row>
    <row r="325" spans="1:20" s="143" customFormat="1" x14ac:dyDescent="0.25">
      <c r="A325" s="94" t="s">
        <v>778</v>
      </c>
      <c r="B325" s="62" t="s">
        <v>367</v>
      </c>
      <c r="C325" s="170">
        <v>1961</v>
      </c>
      <c r="D325" s="170">
        <v>2007</v>
      </c>
      <c r="E325" s="63" t="s">
        <v>31</v>
      </c>
      <c r="F325" s="170">
        <v>4</v>
      </c>
      <c r="G325" s="170">
        <v>2</v>
      </c>
      <c r="H325" s="64">
        <v>1351.9</v>
      </c>
      <c r="I325" s="64">
        <v>1251.0999999999999</v>
      </c>
      <c r="J325" s="64">
        <v>1251.0999999999999</v>
      </c>
      <c r="K325" s="65">
        <v>84</v>
      </c>
      <c r="L325" s="66">
        <f>'форма 2'!C324</f>
        <v>3348818</v>
      </c>
      <c r="M325" s="66">
        <v>0</v>
      </c>
      <c r="N325" s="66">
        <f t="shared" si="125"/>
        <v>2186443.2722</v>
      </c>
      <c r="O325" s="66">
        <v>0</v>
      </c>
      <c r="P325" s="64">
        <f t="shared" si="126"/>
        <v>1162374.7278</v>
      </c>
      <c r="Q325" s="66">
        <v>0</v>
      </c>
      <c r="R325" s="64">
        <f t="shared" si="123"/>
        <v>2676.6989049636322</v>
      </c>
      <c r="S325" s="64">
        <f t="shared" si="124"/>
        <v>2676.6989049636322</v>
      </c>
      <c r="T325" s="67">
        <v>42369</v>
      </c>
    </row>
    <row r="326" spans="1:20" s="143" customFormat="1" x14ac:dyDescent="0.25">
      <c r="A326" s="94" t="s">
        <v>779</v>
      </c>
      <c r="B326" s="62" t="s">
        <v>368</v>
      </c>
      <c r="C326" s="170">
        <v>1965</v>
      </c>
      <c r="D326" s="170">
        <v>2007</v>
      </c>
      <c r="E326" s="63" t="s">
        <v>31</v>
      </c>
      <c r="F326" s="170">
        <v>4</v>
      </c>
      <c r="G326" s="170">
        <v>3</v>
      </c>
      <c r="H326" s="64">
        <v>2568.9</v>
      </c>
      <c r="I326" s="64">
        <v>2401.6999999999998</v>
      </c>
      <c r="J326" s="64">
        <v>2401.6999999999998</v>
      </c>
      <c r="K326" s="65">
        <v>144</v>
      </c>
      <c r="L326" s="66">
        <f>'форма 2'!C325</f>
        <v>4009929</v>
      </c>
      <c r="M326" s="66">
        <v>0</v>
      </c>
      <c r="N326" s="66">
        <f t="shared" si="125"/>
        <v>2618082.6441000002</v>
      </c>
      <c r="O326" s="66">
        <v>0</v>
      </c>
      <c r="P326" s="64">
        <f t="shared" si="126"/>
        <v>1391846.3558999998</v>
      </c>
      <c r="Q326" s="66">
        <v>0</v>
      </c>
      <c r="R326" s="64">
        <f t="shared" ref="R326:R349" si="127">L326/I326</f>
        <v>1669.6211017196154</v>
      </c>
      <c r="S326" s="64">
        <f t="shared" ref="S326:S349" si="128">R326</f>
        <v>1669.6211017196154</v>
      </c>
      <c r="T326" s="67">
        <v>42369</v>
      </c>
    </row>
    <row r="327" spans="1:20" s="143" customFormat="1" x14ac:dyDescent="0.25">
      <c r="A327" s="94" t="s">
        <v>780</v>
      </c>
      <c r="B327" s="62" t="s">
        <v>369</v>
      </c>
      <c r="C327" s="170">
        <v>1965</v>
      </c>
      <c r="D327" s="170">
        <v>2007</v>
      </c>
      <c r="E327" s="63" t="s">
        <v>31</v>
      </c>
      <c r="F327" s="170">
        <v>4</v>
      </c>
      <c r="G327" s="170">
        <v>2</v>
      </c>
      <c r="H327" s="64">
        <v>2663</v>
      </c>
      <c r="I327" s="64">
        <v>2527.4</v>
      </c>
      <c r="J327" s="64">
        <v>2527.4</v>
      </c>
      <c r="K327" s="65">
        <v>96</v>
      </c>
      <c r="L327" s="66">
        <f>'форма 2'!C326</f>
        <v>5467347</v>
      </c>
      <c r="M327" s="66">
        <v>0</v>
      </c>
      <c r="N327" s="66">
        <f t="shared" si="125"/>
        <v>3569630.8563000006</v>
      </c>
      <c r="O327" s="66">
        <v>0</v>
      </c>
      <c r="P327" s="64">
        <f t="shared" si="126"/>
        <v>1897716.1436999994</v>
      </c>
      <c r="Q327" s="66">
        <v>0</v>
      </c>
      <c r="R327" s="64">
        <f t="shared" si="127"/>
        <v>2163.2298013769091</v>
      </c>
      <c r="S327" s="64">
        <f t="shared" si="128"/>
        <v>2163.2298013769091</v>
      </c>
      <c r="T327" s="67">
        <v>42369</v>
      </c>
    </row>
    <row r="328" spans="1:20" s="143" customFormat="1" x14ac:dyDescent="0.25">
      <c r="A328" s="94" t="s">
        <v>781</v>
      </c>
      <c r="B328" s="62" t="s">
        <v>853</v>
      </c>
      <c r="C328" s="170">
        <v>1963</v>
      </c>
      <c r="D328" s="170">
        <v>2007</v>
      </c>
      <c r="E328" s="63" t="s">
        <v>31</v>
      </c>
      <c r="F328" s="170">
        <v>5</v>
      </c>
      <c r="G328" s="170">
        <v>3</v>
      </c>
      <c r="H328" s="64">
        <v>2481.1</v>
      </c>
      <c r="I328" s="64">
        <v>2323.3000000000002</v>
      </c>
      <c r="J328" s="64">
        <v>2323.3000000000002</v>
      </c>
      <c r="K328" s="65">
        <v>144</v>
      </c>
      <c r="L328" s="66">
        <f>'форма 2'!C327</f>
        <v>4478808</v>
      </c>
      <c r="M328" s="66">
        <v>0</v>
      </c>
      <c r="N328" s="66">
        <f t="shared" si="125"/>
        <v>2924213.7432000004</v>
      </c>
      <c r="O328" s="66">
        <v>0</v>
      </c>
      <c r="P328" s="64">
        <f t="shared" si="126"/>
        <v>1554594.2567999996</v>
      </c>
      <c r="Q328" s="66">
        <v>0</v>
      </c>
      <c r="R328" s="64">
        <f t="shared" si="127"/>
        <v>1927.7785907975722</v>
      </c>
      <c r="S328" s="64">
        <f t="shared" si="128"/>
        <v>1927.7785907975722</v>
      </c>
      <c r="T328" s="67">
        <v>42369</v>
      </c>
    </row>
    <row r="329" spans="1:20" s="143" customFormat="1" x14ac:dyDescent="0.25">
      <c r="A329" s="94" t="s">
        <v>782</v>
      </c>
      <c r="B329" s="62" t="s">
        <v>152</v>
      </c>
      <c r="C329" s="170">
        <v>1964</v>
      </c>
      <c r="D329" s="170">
        <v>2007</v>
      </c>
      <c r="E329" s="63" t="s">
        <v>31</v>
      </c>
      <c r="F329" s="170">
        <v>4</v>
      </c>
      <c r="G329" s="170">
        <v>4</v>
      </c>
      <c r="H329" s="64">
        <v>2455.8000000000002</v>
      </c>
      <c r="I329" s="64">
        <v>2273.8000000000002</v>
      </c>
      <c r="J329" s="64">
        <v>1666.7</v>
      </c>
      <c r="K329" s="65">
        <v>162</v>
      </c>
      <c r="L329" s="66">
        <f>'форма 2'!C328</f>
        <v>916436.23</v>
      </c>
      <c r="M329" s="66">
        <v>0</v>
      </c>
      <c r="N329" s="66">
        <f t="shared" si="125"/>
        <v>598341.21456700005</v>
      </c>
      <c r="O329" s="66">
        <v>0</v>
      </c>
      <c r="P329" s="64">
        <f t="shared" si="126"/>
        <v>318095.01543299994</v>
      </c>
      <c r="Q329" s="66">
        <v>0</v>
      </c>
      <c r="R329" s="64">
        <f t="shared" si="127"/>
        <v>403.04170551499686</v>
      </c>
      <c r="S329" s="64">
        <f t="shared" si="128"/>
        <v>403.04170551499686</v>
      </c>
      <c r="T329" s="67">
        <v>42369</v>
      </c>
    </row>
    <row r="330" spans="1:20" s="143" customFormat="1" x14ac:dyDescent="0.25">
      <c r="A330" s="94" t="s">
        <v>783</v>
      </c>
      <c r="B330" s="62" t="s">
        <v>370</v>
      </c>
      <c r="C330" s="170">
        <v>1959</v>
      </c>
      <c r="D330" s="170">
        <v>1959</v>
      </c>
      <c r="E330" s="63" t="s">
        <v>31</v>
      </c>
      <c r="F330" s="170">
        <v>3</v>
      </c>
      <c r="G330" s="170">
        <v>1</v>
      </c>
      <c r="H330" s="64">
        <v>712</v>
      </c>
      <c r="I330" s="64">
        <v>598.5</v>
      </c>
      <c r="J330" s="64">
        <v>598.5</v>
      </c>
      <c r="K330" s="65">
        <v>24</v>
      </c>
      <c r="L330" s="66">
        <f>'форма 2'!C329</f>
        <v>448208</v>
      </c>
      <c r="M330" s="66">
        <v>0</v>
      </c>
      <c r="N330" s="66">
        <f t="shared" si="125"/>
        <v>292635.00320000004</v>
      </c>
      <c r="O330" s="66">
        <v>0</v>
      </c>
      <c r="P330" s="64">
        <f t="shared" si="126"/>
        <v>155572.99679999996</v>
      </c>
      <c r="Q330" s="66">
        <v>0</v>
      </c>
      <c r="R330" s="64">
        <f t="shared" si="127"/>
        <v>748.88554720133664</v>
      </c>
      <c r="S330" s="64">
        <f t="shared" si="128"/>
        <v>748.88554720133664</v>
      </c>
      <c r="T330" s="67">
        <v>42369</v>
      </c>
    </row>
    <row r="331" spans="1:20" s="143" customFormat="1" x14ac:dyDescent="0.25">
      <c r="A331" s="94" t="s">
        <v>784</v>
      </c>
      <c r="B331" s="62" t="s">
        <v>371</v>
      </c>
      <c r="C331" s="170">
        <v>1962</v>
      </c>
      <c r="D331" s="170">
        <v>1962</v>
      </c>
      <c r="E331" s="63" t="s">
        <v>31</v>
      </c>
      <c r="F331" s="170">
        <v>4</v>
      </c>
      <c r="G331" s="170">
        <v>2</v>
      </c>
      <c r="H331" s="64">
        <v>1588.9</v>
      </c>
      <c r="I331" s="64">
        <v>1480.8</v>
      </c>
      <c r="J331" s="64">
        <v>1480.8</v>
      </c>
      <c r="K331" s="65">
        <v>96</v>
      </c>
      <c r="L331" s="66">
        <f>'форма 2'!C330</f>
        <v>3595648</v>
      </c>
      <c r="M331" s="66">
        <v>0</v>
      </c>
      <c r="N331" s="66">
        <f t="shared" si="125"/>
        <v>2347598.5792000005</v>
      </c>
      <c r="O331" s="66">
        <v>0</v>
      </c>
      <c r="P331" s="64">
        <f t="shared" si="126"/>
        <v>1248049.4207999995</v>
      </c>
      <c r="Q331" s="66">
        <v>0</v>
      </c>
      <c r="R331" s="64">
        <f t="shared" si="127"/>
        <v>2428.179362506753</v>
      </c>
      <c r="S331" s="64">
        <f t="shared" si="128"/>
        <v>2428.179362506753</v>
      </c>
      <c r="T331" s="67">
        <v>42369</v>
      </c>
    </row>
    <row r="332" spans="1:20" s="143" customFormat="1" x14ac:dyDescent="0.25">
      <c r="A332" s="94" t="s">
        <v>785</v>
      </c>
      <c r="B332" s="62" t="s">
        <v>372</v>
      </c>
      <c r="C332" s="170">
        <v>1962</v>
      </c>
      <c r="D332" s="170">
        <v>2007</v>
      </c>
      <c r="E332" s="63" t="s">
        <v>31</v>
      </c>
      <c r="F332" s="170">
        <v>4</v>
      </c>
      <c r="G332" s="170">
        <v>2</v>
      </c>
      <c r="H332" s="64">
        <v>1565.3</v>
      </c>
      <c r="I332" s="64">
        <v>1456.7</v>
      </c>
      <c r="J332" s="64">
        <v>1456.7</v>
      </c>
      <c r="K332" s="65">
        <v>96</v>
      </c>
      <c r="L332" s="66">
        <f>'форма 2'!C331</f>
        <v>2173072</v>
      </c>
      <c r="M332" s="66">
        <v>0</v>
      </c>
      <c r="N332" s="66">
        <f t="shared" si="125"/>
        <v>1418798.7088000001</v>
      </c>
      <c r="O332" s="66">
        <v>0</v>
      </c>
      <c r="P332" s="64">
        <f t="shared" si="126"/>
        <v>754273.29119999986</v>
      </c>
      <c r="Q332" s="66">
        <v>0</v>
      </c>
      <c r="R332" s="64">
        <f t="shared" si="127"/>
        <v>1491.7773048671654</v>
      </c>
      <c r="S332" s="64">
        <f t="shared" si="128"/>
        <v>1491.7773048671654</v>
      </c>
      <c r="T332" s="67">
        <v>42369</v>
      </c>
    </row>
    <row r="333" spans="1:20" s="143" customFormat="1" x14ac:dyDescent="0.25">
      <c r="A333" s="94" t="s">
        <v>786</v>
      </c>
      <c r="B333" s="62" t="s">
        <v>373</v>
      </c>
      <c r="C333" s="170">
        <v>1961</v>
      </c>
      <c r="D333" s="170">
        <v>2007</v>
      </c>
      <c r="E333" s="63" t="s">
        <v>31</v>
      </c>
      <c r="F333" s="170">
        <v>4</v>
      </c>
      <c r="G333" s="170">
        <v>2</v>
      </c>
      <c r="H333" s="64">
        <v>1589.4</v>
      </c>
      <c r="I333" s="64">
        <v>1488.8</v>
      </c>
      <c r="J333" s="64">
        <v>1488.8</v>
      </c>
      <c r="K333" s="65">
        <v>96</v>
      </c>
      <c r="L333" s="66">
        <f>'форма 2'!C332</f>
        <v>1305270</v>
      </c>
      <c r="M333" s="66">
        <v>0</v>
      </c>
      <c r="N333" s="66">
        <f t="shared" si="125"/>
        <v>852210.78300000017</v>
      </c>
      <c r="O333" s="66">
        <v>0</v>
      </c>
      <c r="P333" s="64">
        <f t="shared" si="126"/>
        <v>453059.21699999983</v>
      </c>
      <c r="Q333" s="66">
        <v>0</v>
      </c>
      <c r="R333" s="64">
        <f t="shared" si="127"/>
        <v>876.72622246104243</v>
      </c>
      <c r="S333" s="64">
        <f t="shared" si="128"/>
        <v>876.72622246104243</v>
      </c>
      <c r="T333" s="67">
        <v>42369</v>
      </c>
    </row>
    <row r="334" spans="1:20" s="143" customFormat="1" x14ac:dyDescent="0.25">
      <c r="A334" s="94" t="s">
        <v>787</v>
      </c>
      <c r="B334" s="62" t="s">
        <v>854</v>
      </c>
      <c r="C334" s="170">
        <v>1965</v>
      </c>
      <c r="D334" s="170">
        <v>2009</v>
      </c>
      <c r="E334" s="63" t="s">
        <v>31</v>
      </c>
      <c r="F334" s="170">
        <v>3</v>
      </c>
      <c r="G334" s="170">
        <v>3</v>
      </c>
      <c r="H334" s="64">
        <v>1667.4</v>
      </c>
      <c r="I334" s="64">
        <v>1537.1</v>
      </c>
      <c r="J334" s="64">
        <v>1537.1</v>
      </c>
      <c r="K334" s="65">
        <v>105</v>
      </c>
      <c r="L334" s="66">
        <f>'форма 2'!C333</f>
        <v>507394</v>
      </c>
      <c r="M334" s="66">
        <v>0</v>
      </c>
      <c r="N334" s="66">
        <f t="shared" si="125"/>
        <v>331277.54259999999</v>
      </c>
      <c r="O334" s="66">
        <v>0</v>
      </c>
      <c r="P334" s="64">
        <f t="shared" si="126"/>
        <v>176116.45740000001</v>
      </c>
      <c r="Q334" s="66">
        <v>0</v>
      </c>
      <c r="R334" s="64">
        <f t="shared" si="127"/>
        <v>330.09823693969167</v>
      </c>
      <c r="S334" s="64">
        <f t="shared" si="128"/>
        <v>330.09823693969167</v>
      </c>
      <c r="T334" s="67">
        <v>42369</v>
      </c>
    </row>
    <row r="335" spans="1:20" s="143" customFormat="1" x14ac:dyDescent="0.25">
      <c r="A335" s="94" t="s">
        <v>788</v>
      </c>
      <c r="B335" s="62" t="s">
        <v>374</v>
      </c>
      <c r="C335" s="170">
        <v>1958</v>
      </c>
      <c r="D335" s="170">
        <v>2007</v>
      </c>
      <c r="E335" s="63" t="s">
        <v>31</v>
      </c>
      <c r="F335" s="170">
        <v>2</v>
      </c>
      <c r="G335" s="170">
        <v>2</v>
      </c>
      <c r="H335" s="64">
        <v>1457.2</v>
      </c>
      <c r="I335" s="64">
        <v>1335.9</v>
      </c>
      <c r="J335" s="64">
        <v>1335.9</v>
      </c>
      <c r="K335" s="65">
        <v>96</v>
      </c>
      <c r="L335" s="66">
        <f>'форма 2'!C334</f>
        <v>2942720</v>
      </c>
      <c r="M335" s="66">
        <v>0</v>
      </c>
      <c r="N335" s="66">
        <f t="shared" si="125"/>
        <v>1921301.8880000003</v>
      </c>
      <c r="O335" s="66">
        <v>0</v>
      </c>
      <c r="P335" s="64">
        <f t="shared" si="126"/>
        <v>1021418.1119999997</v>
      </c>
      <c r="Q335" s="66">
        <v>0</v>
      </c>
      <c r="R335" s="64">
        <f t="shared" si="127"/>
        <v>2202.7996107493072</v>
      </c>
      <c r="S335" s="64">
        <f t="shared" si="128"/>
        <v>2202.7996107493072</v>
      </c>
      <c r="T335" s="67">
        <v>42369</v>
      </c>
    </row>
    <row r="336" spans="1:20" s="143" customFormat="1" x14ac:dyDescent="0.25">
      <c r="A336" s="94" t="s">
        <v>789</v>
      </c>
      <c r="B336" s="62" t="s">
        <v>549</v>
      </c>
      <c r="C336" s="170">
        <v>1979</v>
      </c>
      <c r="D336" s="170">
        <v>2007</v>
      </c>
      <c r="E336" s="63" t="s">
        <v>64</v>
      </c>
      <c r="F336" s="170">
        <v>5</v>
      </c>
      <c r="G336" s="170">
        <v>8</v>
      </c>
      <c r="H336" s="64">
        <v>6422.6</v>
      </c>
      <c r="I336" s="64">
        <v>5794.8</v>
      </c>
      <c r="J336" s="64">
        <v>5794.8</v>
      </c>
      <c r="K336" s="65">
        <v>357</v>
      </c>
      <c r="L336" s="66">
        <f>'форма 2'!C335</f>
        <v>4511532.8</v>
      </c>
      <c r="M336" s="66">
        <v>0</v>
      </c>
      <c r="N336" s="66">
        <f t="shared" si="125"/>
        <v>2945579.7651200006</v>
      </c>
      <c r="O336" s="66">
        <v>0</v>
      </c>
      <c r="P336" s="64">
        <f t="shared" si="126"/>
        <v>1565953.0348799992</v>
      </c>
      <c r="Q336" s="66">
        <v>0</v>
      </c>
      <c r="R336" s="64">
        <f t="shared" si="127"/>
        <v>778.54849175122513</v>
      </c>
      <c r="S336" s="64">
        <f t="shared" si="128"/>
        <v>778.54849175122513</v>
      </c>
      <c r="T336" s="67">
        <v>42369</v>
      </c>
    </row>
    <row r="337" spans="1:20" s="143" customFormat="1" x14ac:dyDescent="0.25">
      <c r="A337" s="94" t="s">
        <v>790</v>
      </c>
      <c r="B337" s="62" t="s">
        <v>550</v>
      </c>
      <c r="C337" s="170">
        <v>1980</v>
      </c>
      <c r="D337" s="170">
        <v>2007</v>
      </c>
      <c r="E337" s="63" t="s">
        <v>64</v>
      </c>
      <c r="F337" s="170">
        <v>5</v>
      </c>
      <c r="G337" s="170">
        <v>6</v>
      </c>
      <c r="H337" s="64">
        <v>4771</v>
      </c>
      <c r="I337" s="64">
        <v>4256.6000000000004</v>
      </c>
      <c r="J337" s="64">
        <v>4256.6000000000004</v>
      </c>
      <c r="K337" s="65">
        <v>237</v>
      </c>
      <c r="L337" s="66">
        <f>'форма 2'!C336</f>
        <v>3873300.24</v>
      </c>
      <c r="M337" s="66">
        <v>0</v>
      </c>
      <c r="N337" s="66">
        <f t="shared" si="125"/>
        <v>2528877.7266960004</v>
      </c>
      <c r="O337" s="66">
        <v>0</v>
      </c>
      <c r="P337" s="64">
        <f t="shared" si="126"/>
        <v>1344422.5133039998</v>
      </c>
      <c r="Q337" s="66">
        <v>0</v>
      </c>
      <c r="R337" s="64">
        <f t="shared" si="127"/>
        <v>909.95166095005402</v>
      </c>
      <c r="S337" s="64">
        <f t="shared" si="128"/>
        <v>909.95166095005402</v>
      </c>
      <c r="T337" s="67">
        <v>42369</v>
      </c>
    </row>
    <row r="338" spans="1:20" s="143" customFormat="1" x14ac:dyDescent="0.25">
      <c r="A338" s="94" t="s">
        <v>791</v>
      </c>
      <c r="B338" s="62" t="s">
        <v>375</v>
      </c>
      <c r="C338" s="170">
        <v>1980</v>
      </c>
      <c r="D338" s="170">
        <v>2007</v>
      </c>
      <c r="E338" s="63" t="s">
        <v>64</v>
      </c>
      <c r="F338" s="170">
        <v>5</v>
      </c>
      <c r="G338" s="170">
        <v>6</v>
      </c>
      <c r="H338" s="64">
        <v>4875.3999999999996</v>
      </c>
      <c r="I338" s="64">
        <v>4416.6000000000004</v>
      </c>
      <c r="J338" s="64">
        <v>4416.6000000000004</v>
      </c>
      <c r="K338" s="65">
        <v>270</v>
      </c>
      <c r="L338" s="66">
        <f>'форма 2'!C337</f>
        <v>3208081</v>
      </c>
      <c r="M338" s="66">
        <v>0</v>
      </c>
      <c r="N338" s="66">
        <f t="shared" si="125"/>
        <v>2094556.0849000004</v>
      </c>
      <c r="O338" s="66">
        <v>0</v>
      </c>
      <c r="P338" s="64">
        <f t="shared" si="126"/>
        <v>1113524.9150999996</v>
      </c>
      <c r="Q338" s="66">
        <v>0</v>
      </c>
      <c r="R338" s="64">
        <f t="shared" si="127"/>
        <v>726.36892632341619</v>
      </c>
      <c r="S338" s="64">
        <f t="shared" si="128"/>
        <v>726.36892632341619</v>
      </c>
      <c r="T338" s="67">
        <v>42369</v>
      </c>
    </row>
    <row r="339" spans="1:20" s="143" customFormat="1" x14ac:dyDescent="0.25">
      <c r="A339" s="94" t="s">
        <v>792</v>
      </c>
      <c r="B339" s="62" t="s">
        <v>376</v>
      </c>
      <c r="C339" s="170">
        <v>1969</v>
      </c>
      <c r="D339" s="170">
        <v>2007</v>
      </c>
      <c r="E339" s="63" t="s">
        <v>31</v>
      </c>
      <c r="F339" s="170">
        <v>4</v>
      </c>
      <c r="G339" s="170">
        <v>4</v>
      </c>
      <c r="H339" s="64">
        <v>2784.4</v>
      </c>
      <c r="I339" s="64">
        <v>2545.6</v>
      </c>
      <c r="J339" s="64">
        <v>2545.6</v>
      </c>
      <c r="K339" s="65">
        <v>192</v>
      </c>
      <c r="L339" s="66">
        <f>'форма 2'!C338</f>
        <v>1429173</v>
      </c>
      <c r="M339" s="66">
        <v>0</v>
      </c>
      <c r="N339" s="66">
        <f t="shared" si="125"/>
        <v>933107.05170000007</v>
      </c>
      <c r="O339" s="66">
        <v>0</v>
      </c>
      <c r="P339" s="64">
        <f t="shared" si="126"/>
        <v>496065.94829999993</v>
      </c>
      <c r="Q339" s="66">
        <v>0</v>
      </c>
      <c r="R339" s="64">
        <f t="shared" si="127"/>
        <v>561.42873978629791</v>
      </c>
      <c r="S339" s="64">
        <f t="shared" si="128"/>
        <v>561.42873978629791</v>
      </c>
      <c r="T339" s="67">
        <v>42369</v>
      </c>
    </row>
    <row r="340" spans="1:20" s="143" customFormat="1" x14ac:dyDescent="0.25">
      <c r="A340" s="94" t="s">
        <v>793</v>
      </c>
      <c r="B340" s="62" t="s">
        <v>855</v>
      </c>
      <c r="C340" s="170">
        <v>1968</v>
      </c>
      <c r="D340" s="170">
        <v>2007</v>
      </c>
      <c r="E340" s="63" t="s">
        <v>31</v>
      </c>
      <c r="F340" s="170">
        <v>4</v>
      </c>
      <c r="G340" s="170">
        <v>4</v>
      </c>
      <c r="H340" s="64">
        <v>2772.8</v>
      </c>
      <c r="I340" s="64">
        <v>2554.6</v>
      </c>
      <c r="J340" s="64">
        <v>2554.6</v>
      </c>
      <c r="K340" s="65">
        <v>192</v>
      </c>
      <c r="L340" s="66">
        <f>'форма 2'!C339</f>
        <v>1635721</v>
      </c>
      <c r="M340" s="66">
        <v>0</v>
      </c>
      <c r="N340" s="66">
        <f t="shared" si="125"/>
        <v>1067962.2409000001</v>
      </c>
      <c r="O340" s="66">
        <v>0</v>
      </c>
      <c r="P340" s="64">
        <f t="shared" si="126"/>
        <v>567758.75909999991</v>
      </c>
      <c r="Q340" s="66">
        <v>0</v>
      </c>
      <c r="R340" s="64">
        <f t="shared" si="127"/>
        <v>640.30415720660767</v>
      </c>
      <c r="S340" s="64">
        <f t="shared" si="128"/>
        <v>640.30415720660767</v>
      </c>
      <c r="T340" s="67">
        <v>42369</v>
      </c>
    </row>
    <row r="341" spans="1:20" s="143" customFormat="1" x14ac:dyDescent="0.25">
      <c r="A341" s="94" t="s">
        <v>794</v>
      </c>
      <c r="B341" s="62" t="s">
        <v>377</v>
      </c>
      <c r="C341" s="170">
        <v>1964</v>
      </c>
      <c r="D341" s="170">
        <v>2007</v>
      </c>
      <c r="E341" s="63" t="s">
        <v>31</v>
      </c>
      <c r="F341" s="170">
        <v>4</v>
      </c>
      <c r="G341" s="170">
        <v>2</v>
      </c>
      <c r="H341" s="64">
        <v>1291.7</v>
      </c>
      <c r="I341" s="64">
        <v>1181.9000000000001</v>
      </c>
      <c r="J341" s="64">
        <v>1181.9000000000001</v>
      </c>
      <c r="K341" s="65">
        <v>90</v>
      </c>
      <c r="L341" s="66">
        <f>'форма 2'!C340</f>
        <v>3500911</v>
      </c>
      <c r="M341" s="66">
        <v>0</v>
      </c>
      <c r="N341" s="66">
        <f t="shared" si="125"/>
        <v>2285744.7919000001</v>
      </c>
      <c r="O341" s="66">
        <v>0</v>
      </c>
      <c r="P341" s="64">
        <f t="shared" si="126"/>
        <v>1215166.2080999999</v>
      </c>
      <c r="Q341" s="66">
        <v>0</v>
      </c>
      <c r="R341" s="64">
        <f t="shared" si="127"/>
        <v>2962.1042389373042</v>
      </c>
      <c r="S341" s="64">
        <f t="shared" si="128"/>
        <v>2962.1042389373042</v>
      </c>
      <c r="T341" s="67">
        <v>42369</v>
      </c>
    </row>
    <row r="342" spans="1:20" s="143" customFormat="1" x14ac:dyDescent="0.25">
      <c r="A342" s="94" t="s">
        <v>795</v>
      </c>
      <c r="B342" s="62" t="s">
        <v>856</v>
      </c>
      <c r="C342" s="170">
        <v>1961</v>
      </c>
      <c r="D342" s="170">
        <v>1961</v>
      </c>
      <c r="E342" s="63" t="s">
        <v>31</v>
      </c>
      <c r="F342" s="170">
        <v>4</v>
      </c>
      <c r="G342" s="170">
        <v>2</v>
      </c>
      <c r="H342" s="64">
        <v>1682.9</v>
      </c>
      <c r="I342" s="64">
        <v>1574.9</v>
      </c>
      <c r="J342" s="64">
        <v>1574.9</v>
      </c>
      <c r="K342" s="65">
        <v>96</v>
      </c>
      <c r="L342" s="66">
        <f>'форма 2'!C341</f>
        <v>5159932</v>
      </c>
      <c r="M342" s="66">
        <v>0</v>
      </c>
      <c r="N342" s="66">
        <f t="shared" si="125"/>
        <v>3368919.6028000005</v>
      </c>
      <c r="O342" s="66">
        <v>0</v>
      </c>
      <c r="P342" s="64">
        <f t="shared" si="126"/>
        <v>1791012.3971999995</v>
      </c>
      <c r="Q342" s="66">
        <v>0</v>
      </c>
      <c r="R342" s="64">
        <f t="shared" si="127"/>
        <v>3276.3553241475647</v>
      </c>
      <c r="S342" s="64">
        <f t="shared" si="128"/>
        <v>3276.3553241475647</v>
      </c>
      <c r="T342" s="67">
        <v>42369</v>
      </c>
    </row>
    <row r="343" spans="1:20" s="143" customFormat="1" x14ac:dyDescent="0.25">
      <c r="A343" s="94" t="s">
        <v>796</v>
      </c>
      <c r="B343" s="62" t="s">
        <v>378</v>
      </c>
      <c r="C343" s="170">
        <v>1960</v>
      </c>
      <c r="D343" s="170">
        <v>2007</v>
      </c>
      <c r="E343" s="63" t="s">
        <v>31</v>
      </c>
      <c r="F343" s="170">
        <v>4</v>
      </c>
      <c r="G343" s="170">
        <v>4</v>
      </c>
      <c r="H343" s="64">
        <v>1657.5</v>
      </c>
      <c r="I343" s="64">
        <v>1521.6</v>
      </c>
      <c r="J343" s="64">
        <v>1521.6</v>
      </c>
      <c r="K343" s="65">
        <v>96</v>
      </c>
      <c r="L343" s="66">
        <f>'форма 2'!C342</f>
        <v>5007139</v>
      </c>
      <c r="M343" s="66">
        <v>0</v>
      </c>
      <c r="N343" s="66">
        <f t="shared" si="125"/>
        <v>3269161.0531000001</v>
      </c>
      <c r="O343" s="66">
        <v>0</v>
      </c>
      <c r="P343" s="64">
        <f t="shared" si="126"/>
        <v>1737977.9468999999</v>
      </c>
      <c r="Q343" s="66">
        <v>0</v>
      </c>
      <c r="R343" s="64">
        <f t="shared" si="127"/>
        <v>3290.7064931650898</v>
      </c>
      <c r="S343" s="64">
        <f t="shared" si="128"/>
        <v>3290.7064931650898</v>
      </c>
      <c r="T343" s="67">
        <v>42369</v>
      </c>
    </row>
    <row r="344" spans="1:20" s="143" customFormat="1" x14ac:dyDescent="0.25">
      <c r="A344" s="94" t="s">
        <v>797</v>
      </c>
      <c r="B344" s="62" t="s">
        <v>857</v>
      </c>
      <c r="C344" s="170">
        <v>1960</v>
      </c>
      <c r="D344" s="170">
        <v>2007</v>
      </c>
      <c r="E344" s="63" t="s">
        <v>31</v>
      </c>
      <c r="F344" s="170">
        <v>3</v>
      </c>
      <c r="G344" s="170">
        <v>2</v>
      </c>
      <c r="H344" s="64">
        <v>828.9</v>
      </c>
      <c r="I344" s="64">
        <v>710.8</v>
      </c>
      <c r="J344" s="64">
        <v>710.8</v>
      </c>
      <c r="K344" s="65">
        <v>36</v>
      </c>
      <c r="L344" s="66">
        <f>'форма 2'!C343</f>
        <v>5561779.6799999997</v>
      </c>
      <c r="M344" s="66">
        <v>0</v>
      </c>
      <c r="N344" s="66">
        <f t="shared" si="125"/>
        <v>3631285.9530720003</v>
      </c>
      <c r="O344" s="66">
        <v>0</v>
      </c>
      <c r="P344" s="64">
        <f t="shared" si="126"/>
        <v>1930493.7269279994</v>
      </c>
      <c r="Q344" s="66">
        <v>0</v>
      </c>
      <c r="R344" s="64">
        <f t="shared" si="127"/>
        <v>7824.6759707371975</v>
      </c>
      <c r="S344" s="64">
        <f t="shared" si="128"/>
        <v>7824.6759707371975</v>
      </c>
      <c r="T344" s="67">
        <v>42369</v>
      </c>
    </row>
    <row r="345" spans="1:20" s="143" customFormat="1" x14ac:dyDescent="0.25">
      <c r="A345" s="94" t="s">
        <v>798</v>
      </c>
      <c r="B345" s="62" t="s">
        <v>379</v>
      </c>
      <c r="C345" s="170">
        <v>1978</v>
      </c>
      <c r="D345" s="170">
        <v>2010</v>
      </c>
      <c r="E345" s="63" t="s">
        <v>64</v>
      </c>
      <c r="F345" s="170">
        <v>5</v>
      </c>
      <c r="G345" s="170">
        <v>8</v>
      </c>
      <c r="H345" s="64">
        <v>5987.6</v>
      </c>
      <c r="I345" s="64">
        <v>5380.1</v>
      </c>
      <c r="J345" s="64">
        <v>5380.1</v>
      </c>
      <c r="K345" s="65">
        <v>360</v>
      </c>
      <c r="L345" s="66">
        <f>'форма 2'!C344</f>
        <v>9706896</v>
      </c>
      <c r="M345" s="66">
        <v>0</v>
      </c>
      <c r="N345" s="66">
        <f t="shared" si="125"/>
        <v>6337632.3984000012</v>
      </c>
      <c r="O345" s="66">
        <v>0</v>
      </c>
      <c r="P345" s="64">
        <f t="shared" si="126"/>
        <v>3369263.6015999988</v>
      </c>
      <c r="Q345" s="66">
        <v>0</v>
      </c>
      <c r="R345" s="64">
        <f t="shared" si="127"/>
        <v>1804.2222263526698</v>
      </c>
      <c r="S345" s="64">
        <f t="shared" si="128"/>
        <v>1804.2222263526698</v>
      </c>
      <c r="T345" s="67">
        <v>42369</v>
      </c>
    </row>
    <row r="346" spans="1:20" s="143" customFormat="1" x14ac:dyDescent="0.25">
      <c r="A346" s="94" t="s">
        <v>799</v>
      </c>
      <c r="B346" s="62" t="s">
        <v>380</v>
      </c>
      <c r="C346" s="170">
        <v>1961</v>
      </c>
      <c r="D346" s="170">
        <v>1961</v>
      </c>
      <c r="E346" s="63" t="s">
        <v>31</v>
      </c>
      <c r="F346" s="170">
        <v>4</v>
      </c>
      <c r="G346" s="170">
        <v>2</v>
      </c>
      <c r="H346" s="64">
        <v>1567.6</v>
      </c>
      <c r="I346" s="64">
        <v>1307.7</v>
      </c>
      <c r="J346" s="64">
        <v>1307.7</v>
      </c>
      <c r="K346" s="65">
        <v>99</v>
      </c>
      <c r="L346" s="66">
        <f>'форма 2'!C345</f>
        <v>1413554</v>
      </c>
      <c r="M346" s="66">
        <v>0</v>
      </c>
      <c r="N346" s="66">
        <f t="shared" si="125"/>
        <v>922909.4066000001</v>
      </c>
      <c r="O346" s="66">
        <v>0</v>
      </c>
      <c r="P346" s="64">
        <f t="shared" si="126"/>
        <v>490644.5933999999</v>
      </c>
      <c r="Q346" s="66">
        <v>0</v>
      </c>
      <c r="R346" s="64">
        <f t="shared" si="127"/>
        <v>1080.9467003135276</v>
      </c>
      <c r="S346" s="64">
        <f t="shared" si="128"/>
        <v>1080.9467003135276</v>
      </c>
      <c r="T346" s="67">
        <v>42369</v>
      </c>
    </row>
    <row r="347" spans="1:20" s="143" customFormat="1" x14ac:dyDescent="0.25">
      <c r="A347" s="94" t="s">
        <v>800</v>
      </c>
      <c r="B347" s="62" t="s">
        <v>858</v>
      </c>
      <c r="C347" s="170">
        <v>1959</v>
      </c>
      <c r="D347" s="170">
        <v>2007</v>
      </c>
      <c r="E347" s="63" t="s">
        <v>31</v>
      </c>
      <c r="F347" s="170">
        <v>3</v>
      </c>
      <c r="G347" s="170">
        <v>2</v>
      </c>
      <c r="H347" s="64">
        <v>1702.8</v>
      </c>
      <c r="I347" s="64">
        <v>1344.9</v>
      </c>
      <c r="J347" s="64">
        <v>1344.9</v>
      </c>
      <c r="K347" s="65">
        <v>162</v>
      </c>
      <c r="L347" s="66">
        <f>'форма 2'!C346</f>
        <v>4537160</v>
      </c>
      <c r="M347" s="66">
        <v>0</v>
      </c>
      <c r="N347" s="66">
        <f t="shared" si="125"/>
        <v>2962311.764</v>
      </c>
      <c r="O347" s="66">
        <v>0</v>
      </c>
      <c r="P347" s="64">
        <f t="shared" si="126"/>
        <v>1574848.236</v>
      </c>
      <c r="Q347" s="66">
        <v>0</v>
      </c>
      <c r="R347" s="64">
        <f t="shared" si="127"/>
        <v>3373.6039854264254</v>
      </c>
      <c r="S347" s="64">
        <f t="shared" si="128"/>
        <v>3373.6039854264254</v>
      </c>
      <c r="T347" s="67">
        <v>42369</v>
      </c>
    </row>
    <row r="348" spans="1:20" s="143" customFormat="1" x14ac:dyDescent="0.25">
      <c r="A348" s="94" t="s">
        <v>801</v>
      </c>
      <c r="B348" s="62" t="s">
        <v>381</v>
      </c>
      <c r="C348" s="170">
        <v>1959</v>
      </c>
      <c r="D348" s="170">
        <v>1959</v>
      </c>
      <c r="E348" s="63" t="s">
        <v>31</v>
      </c>
      <c r="F348" s="170">
        <v>3</v>
      </c>
      <c r="G348" s="170">
        <v>2</v>
      </c>
      <c r="H348" s="64">
        <v>1204.8</v>
      </c>
      <c r="I348" s="64">
        <v>1138.5999999999999</v>
      </c>
      <c r="J348" s="64">
        <v>1138.5999999999999</v>
      </c>
      <c r="K348" s="65">
        <v>30</v>
      </c>
      <c r="L348" s="66">
        <f>'форма 2'!C347</f>
        <v>5481537</v>
      </c>
      <c r="M348" s="66">
        <v>0</v>
      </c>
      <c r="N348" s="66">
        <f t="shared" si="125"/>
        <v>3578895.5073000006</v>
      </c>
      <c r="O348" s="66">
        <v>0</v>
      </c>
      <c r="P348" s="64">
        <f t="shared" si="126"/>
        <v>1902641.4926999994</v>
      </c>
      <c r="Q348" s="66">
        <v>0</v>
      </c>
      <c r="R348" s="64">
        <f t="shared" si="127"/>
        <v>4814.2780607763925</v>
      </c>
      <c r="S348" s="64">
        <f t="shared" si="128"/>
        <v>4814.2780607763925</v>
      </c>
      <c r="T348" s="67">
        <v>42369</v>
      </c>
    </row>
    <row r="349" spans="1:20" s="143" customFormat="1" x14ac:dyDescent="0.25">
      <c r="A349" s="94" t="s">
        <v>802</v>
      </c>
      <c r="B349" s="62" t="s">
        <v>859</v>
      </c>
      <c r="C349" s="170">
        <v>1955</v>
      </c>
      <c r="D349" s="170">
        <v>1955</v>
      </c>
      <c r="E349" s="63" t="s">
        <v>31</v>
      </c>
      <c r="F349" s="170">
        <v>3</v>
      </c>
      <c r="G349" s="170">
        <v>2</v>
      </c>
      <c r="H349" s="64">
        <v>1308.4000000000001</v>
      </c>
      <c r="I349" s="64">
        <v>1235.3</v>
      </c>
      <c r="J349" s="64">
        <v>1235.3</v>
      </c>
      <c r="K349" s="65">
        <v>48</v>
      </c>
      <c r="L349" s="66">
        <f>'форма 2'!C348</f>
        <v>3801845</v>
      </c>
      <c r="M349" s="66">
        <v>0</v>
      </c>
      <c r="N349" s="66">
        <f t="shared" si="125"/>
        <v>2482224.6005000002</v>
      </c>
      <c r="O349" s="66">
        <v>0</v>
      </c>
      <c r="P349" s="64">
        <f t="shared" si="126"/>
        <v>1319620.3994999998</v>
      </c>
      <c r="Q349" s="66">
        <v>0</v>
      </c>
      <c r="R349" s="64">
        <f t="shared" si="127"/>
        <v>3077.669392050514</v>
      </c>
      <c r="S349" s="64">
        <f t="shared" si="128"/>
        <v>3077.669392050514</v>
      </c>
      <c r="T349" s="67">
        <v>42369</v>
      </c>
    </row>
    <row r="350" spans="1:20" s="143" customFormat="1" x14ac:dyDescent="0.25">
      <c r="A350" s="94" t="s">
        <v>803</v>
      </c>
      <c r="B350" s="68" t="s">
        <v>860</v>
      </c>
      <c r="C350" s="170">
        <v>1996</v>
      </c>
      <c r="D350" s="170">
        <v>1996</v>
      </c>
      <c r="E350" s="63" t="s">
        <v>64</v>
      </c>
      <c r="F350" s="170">
        <v>5</v>
      </c>
      <c r="G350" s="170">
        <v>6</v>
      </c>
      <c r="H350" s="64">
        <v>4651.2</v>
      </c>
      <c r="I350" s="64">
        <v>4193.7</v>
      </c>
      <c r="J350" s="64">
        <v>4193.7</v>
      </c>
      <c r="K350" s="65">
        <v>172</v>
      </c>
      <c r="L350" s="66">
        <f>'форма 2'!C349</f>
        <v>5371432</v>
      </c>
      <c r="M350" s="66">
        <v>0</v>
      </c>
      <c r="N350" s="66">
        <v>167328.63</v>
      </c>
      <c r="O350" s="66">
        <v>0</v>
      </c>
      <c r="P350" s="64">
        <v>5204103.37</v>
      </c>
      <c r="Q350" s="69">
        <v>0</v>
      </c>
      <c r="R350" s="64">
        <f>L350/I350</f>
        <v>1280.8336313994803</v>
      </c>
      <c r="S350" s="64">
        <f>R350</f>
        <v>1280.8336313994803</v>
      </c>
      <c r="T350" s="67">
        <v>42369</v>
      </c>
    </row>
    <row r="351" spans="1:20" x14ac:dyDescent="0.25">
      <c r="A351" s="91">
        <v>9</v>
      </c>
      <c r="B351" s="119" t="s">
        <v>382</v>
      </c>
      <c r="C351" s="88"/>
      <c r="D351" s="88"/>
      <c r="E351" s="88"/>
      <c r="F351" s="88"/>
      <c r="G351" s="88"/>
      <c r="H351" s="55">
        <f>H352+H354+H356+H358</f>
        <v>2062.4100000000003</v>
      </c>
      <c r="I351" s="55">
        <f t="shared" ref="I351:Q351" si="129">I352+I354+I356+I358</f>
        <v>1772</v>
      </c>
      <c r="J351" s="55">
        <f t="shared" si="129"/>
        <v>1802.5</v>
      </c>
      <c r="K351" s="90">
        <f t="shared" si="129"/>
        <v>72</v>
      </c>
      <c r="L351" s="55">
        <f t="shared" si="129"/>
        <v>5181324.4318609908</v>
      </c>
      <c r="M351" s="55">
        <f t="shared" si="129"/>
        <v>0</v>
      </c>
      <c r="N351" s="55">
        <f t="shared" si="129"/>
        <v>2410898.12</v>
      </c>
      <c r="O351" s="55">
        <f t="shared" si="129"/>
        <v>2379524.5060487604</v>
      </c>
      <c r="P351" s="55">
        <f t="shared" si="129"/>
        <v>390901.81</v>
      </c>
      <c r="Q351" s="55">
        <f t="shared" si="129"/>
        <v>0</v>
      </c>
      <c r="R351" s="55">
        <f t="shared" ref="R351:R396" si="130">L351/I351</f>
        <v>2923.9979863775343</v>
      </c>
      <c r="S351" s="55">
        <f>R351</f>
        <v>2923.9979863775343</v>
      </c>
      <c r="T351" s="91"/>
    </row>
    <row r="352" spans="1:20" x14ac:dyDescent="0.25">
      <c r="A352" s="99" t="s">
        <v>222</v>
      </c>
      <c r="B352" s="93" t="s">
        <v>384</v>
      </c>
      <c r="C352" s="88"/>
      <c r="D352" s="88"/>
      <c r="E352" s="88"/>
      <c r="F352" s="88"/>
      <c r="G352" s="88"/>
      <c r="H352" s="55">
        <f>H353</f>
        <v>317.60000000000002</v>
      </c>
      <c r="I352" s="55">
        <f t="shared" ref="I352:Q352" si="131">I353</f>
        <v>304</v>
      </c>
      <c r="J352" s="108">
        <f t="shared" si="131"/>
        <v>304</v>
      </c>
      <c r="K352" s="90">
        <f t="shared" si="131"/>
        <v>12</v>
      </c>
      <c r="L352" s="55">
        <f t="shared" si="131"/>
        <v>387851.7058122314</v>
      </c>
      <c r="M352" s="55">
        <f t="shared" si="131"/>
        <v>0</v>
      </c>
      <c r="N352" s="55">
        <f t="shared" si="131"/>
        <v>224478.39</v>
      </c>
      <c r="O352" s="55">
        <f t="shared" si="131"/>
        <v>161123.68000000002</v>
      </c>
      <c r="P352" s="55">
        <f t="shared" si="131"/>
        <v>2249.64</v>
      </c>
      <c r="Q352" s="55">
        <f t="shared" si="131"/>
        <v>0</v>
      </c>
      <c r="R352" s="55">
        <f t="shared" si="130"/>
        <v>1275.8279796454981</v>
      </c>
      <c r="S352" s="55">
        <f>R352</f>
        <v>1275.8279796454981</v>
      </c>
      <c r="T352" s="91"/>
    </row>
    <row r="353" spans="1:20" x14ac:dyDescent="0.25">
      <c r="A353" s="94" t="s">
        <v>223</v>
      </c>
      <c r="B353" s="62" t="s">
        <v>386</v>
      </c>
      <c r="C353" s="170">
        <v>1987</v>
      </c>
      <c r="D353" s="170">
        <v>2007</v>
      </c>
      <c r="E353" s="63" t="s">
        <v>88</v>
      </c>
      <c r="F353" s="170">
        <v>2</v>
      </c>
      <c r="G353" s="170">
        <v>1</v>
      </c>
      <c r="H353" s="64">
        <v>317.60000000000002</v>
      </c>
      <c r="I353" s="64">
        <v>304</v>
      </c>
      <c r="J353" s="64">
        <v>304</v>
      </c>
      <c r="K353" s="65">
        <v>12</v>
      </c>
      <c r="L353" s="64">
        <f>'форма 2'!C352</f>
        <v>387851.7058122314</v>
      </c>
      <c r="M353" s="172">
        <v>0</v>
      </c>
      <c r="N353" s="64">
        <v>224478.39</v>
      </c>
      <c r="O353" s="64">
        <f>387851.71-226728.03</f>
        <v>161123.68000000002</v>
      </c>
      <c r="P353" s="64">
        <v>2249.64</v>
      </c>
      <c r="Q353" s="64">
        <v>0</v>
      </c>
      <c r="R353" s="64">
        <f>L353/I353</f>
        <v>1275.8279796454981</v>
      </c>
      <c r="S353" s="64">
        <f>R353</f>
        <v>1275.8279796454981</v>
      </c>
      <c r="T353" s="67">
        <v>42369</v>
      </c>
    </row>
    <row r="354" spans="1:20" s="61" customFormat="1" x14ac:dyDescent="0.25">
      <c r="A354" s="99" t="s">
        <v>224</v>
      </c>
      <c r="B354" s="93" t="s">
        <v>388</v>
      </c>
      <c r="C354" s="88"/>
      <c r="D354" s="88"/>
      <c r="E354" s="88"/>
      <c r="F354" s="88"/>
      <c r="G354" s="88"/>
      <c r="H354" s="55">
        <f t="shared" ref="H354:Q354" si="132">SUM(H355:H355)</f>
        <v>470.04</v>
      </c>
      <c r="I354" s="55">
        <f t="shared" si="132"/>
        <v>330</v>
      </c>
      <c r="J354" s="55">
        <f t="shared" si="132"/>
        <v>330</v>
      </c>
      <c r="K354" s="90">
        <f t="shared" si="132"/>
        <v>24</v>
      </c>
      <c r="L354" s="55">
        <f t="shared" si="132"/>
        <v>1986726.1660487601</v>
      </c>
      <c r="M354" s="55">
        <f t="shared" si="132"/>
        <v>0</v>
      </c>
      <c r="N354" s="55">
        <f t="shared" si="132"/>
        <v>1592733</v>
      </c>
      <c r="O354" s="55">
        <f t="shared" si="132"/>
        <v>197726.16604876006</v>
      </c>
      <c r="P354" s="55">
        <f t="shared" si="132"/>
        <v>196267</v>
      </c>
      <c r="Q354" s="55">
        <f t="shared" si="132"/>
        <v>0</v>
      </c>
      <c r="R354" s="55">
        <f t="shared" ref="R354:R359" si="133">L354/I354</f>
        <v>6020.3823213598789</v>
      </c>
      <c r="S354" s="55">
        <f t="shared" ref="S354:S359" si="134">L354/I354</f>
        <v>6020.3823213598789</v>
      </c>
      <c r="T354" s="91"/>
    </row>
    <row r="355" spans="1:20" x14ac:dyDescent="0.25">
      <c r="A355" s="94" t="s">
        <v>225</v>
      </c>
      <c r="B355" s="62" t="s">
        <v>757</v>
      </c>
      <c r="C355" s="170">
        <v>1975</v>
      </c>
      <c r="D355" s="170">
        <v>2010</v>
      </c>
      <c r="E355" s="63" t="s">
        <v>88</v>
      </c>
      <c r="F355" s="170">
        <v>2</v>
      </c>
      <c r="G355" s="170">
        <v>1</v>
      </c>
      <c r="H355" s="64">
        <v>470.04</v>
      </c>
      <c r="I355" s="64">
        <v>330</v>
      </c>
      <c r="J355" s="64">
        <v>330</v>
      </c>
      <c r="K355" s="65">
        <v>24</v>
      </c>
      <c r="L355" s="64">
        <f>'форма 2'!C354</f>
        <v>1986726.1660487601</v>
      </c>
      <c r="M355" s="64">
        <v>0</v>
      </c>
      <c r="N355" s="64">
        <v>1592733</v>
      </c>
      <c r="O355" s="64">
        <f>L355-1789000</f>
        <v>197726.16604876006</v>
      </c>
      <c r="P355" s="64">
        <v>196267</v>
      </c>
      <c r="Q355" s="64">
        <v>0</v>
      </c>
      <c r="R355" s="64">
        <f t="shared" si="133"/>
        <v>6020.3823213598789</v>
      </c>
      <c r="S355" s="64">
        <f t="shared" si="134"/>
        <v>6020.3823213598789</v>
      </c>
      <c r="T355" s="67">
        <v>42369</v>
      </c>
    </row>
    <row r="356" spans="1:20" s="61" customFormat="1" x14ac:dyDescent="0.25">
      <c r="A356" s="99" t="s">
        <v>551</v>
      </c>
      <c r="B356" s="93" t="s">
        <v>391</v>
      </c>
      <c r="C356" s="88"/>
      <c r="D356" s="88"/>
      <c r="E356" s="88"/>
      <c r="F356" s="88"/>
      <c r="G356" s="88"/>
      <c r="H356" s="55">
        <f>H357</f>
        <v>569.6</v>
      </c>
      <c r="I356" s="55">
        <f t="shared" ref="I356:Q356" si="135">I357</f>
        <v>510.3</v>
      </c>
      <c r="J356" s="55">
        <f t="shared" si="135"/>
        <v>540.79999999999995</v>
      </c>
      <c r="K356" s="90">
        <f t="shared" si="135"/>
        <v>12</v>
      </c>
      <c r="L356" s="55">
        <f t="shared" si="135"/>
        <v>2225256</v>
      </c>
      <c r="M356" s="55">
        <f t="shared" si="135"/>
        <v>0</v>
      </c>
      <c r="N356" s="55">
        <f t="shared" si="135"/>
        <v>515287</v>
      </c>
      <c r="O356" s="55">
        <f t="shared" si="135"/>
        <v>1564423</v>
      </c>
      <c r="P356" s="55">
        <f t="shared" si="135"/>
        <v>145546</v>
      </c>
      <c r="Q356" s="55">
        <f t="shared" si="135"/>
        <v>0</v>
      </c>
      <c r="R356" s="55">
        <f t="shared" si="133"/>
        <v>4360.6819517930626</v>
      </c>
      <c r="S356" s="55">
        <f t="shared" si="134"/>
        <v>4360.6819517930626</v>
      </c>
      <c r="T356" s="91"/>
    </row>
    <row r="357" spans="1:20" x14ac:dyDescent="0.25">
      <c r="A357" s="94" t="s">
        <v>820</v>
      </c>
      <c r="B357" s="62" t="s">
        <v>748</v>
      </c>
      <c r="C357" s="170">
        <v>1972</v>
      </c>
      <c r="D357" s="170">
        <v>2007</v>
      </c>
      <c r="E357" s="63" t="s">
        <v>88</v>
      </c>
      <c r="F357" s="170">
        <v>2</v>
      </c>
      <c r="G357" s="170">
        <v>3</v>
      </c>
      <c r="H357" s="64">
        <v>569.6</v>
      </c>
      <c r="I357" s="64">
        <v>510.3</v>
      </c>
      <c r="J357" s="64">
        <v>540.79999999999995</v>
      </c>
      <c r="K357" s="65">
        <v>12</v>
      </c>
      <c r="L357" s="64">
        <f>'форма 2'!C356</f>
        <v>2225256</v>
      </c>
      <c r="M357" s="64">
        <v>0</v>
      </c>
      <c r="N357" s="64">
        <v>515287</v>
      </c>
      <c r="O357" s="64">
        <f>2225256-660833</f>
        <v>1564423</v>
      </c>
      <c r="P357" s="64">
        <v>145546</v>
      </c>
      <c r="Q357" s="64">
        <v>0</v>
      </c>
      <c r="R357" s="64">
        <f t="shared" si="133"/>
        <v>4360.6819517930626</v>
      </c>
      <c r="S357" s="64">
        <f t="shared" si="134"/>
        <v>4360.6819517930626</v>
      </c>
      <c r="T357" s="67">
        <v>42369</v>
      </c>
    </row>
    <row r="358" spans="1:20" s="61" customFormat="1" x14ac:dyDescent="0.25">
      <c r="A358" s="99" t="s">
        <v>760</v>
      </c>
      <c r="B358" s="93" t="s">
        <v>758</v>
      </c>
      <c r="C358" s="88"/>
      <c r="D358" s="88"/>
      <c r="E358" s="88"/>
      <c r="F358" s="88"/>
      <c r="G358" s="88"/>
      <c r="H358" s="55">
        <f>H359</f>
        <v>705.17</v>
      </c>
      <c r="I358" s="55">
        <f t="shared" ref="I358:Q358" si="136">I359</f>
        <v>627.70000000000005</v>
      </c>
      <c r="J358" s="55">
        <f t="shared" si="136"/>
        <v>627.70000000000005</v>
      </c>
      <c r="K358" s="90">
        <f t="shared" si="136"/>
        <v>24</v>
      </c>
      <c r="L358" s="55">
        <f t="shared" si="136"/>
        <v>581490.56000000006</v>
      </c>
      <c r="M358" s="55">
        <f t="shared" si="136"/>
        <v>0</v>
      </c>
      <c r="N358" s="55">
        <f t="shared" si="136"/>
        <v>78399.73</v>
      </c>
      <c r="O358" s="55">
        <f t="shared" si="136"/>
        <v>456251.66000000009</v>
      </c>
      <c r="P358" s="55">
        <f t="shared" si="136"/>
        <v>46839.17</v>
      </c>
      <c r="Q358" s="55">
        <f t="shared" si="136"/>
        <v>0</v>
      </c>
      <c r="R358" s="55">
        <f t="shared" si="133"/>
        <v>926.38292177791936</v>
      </c>
      <c r="S358" s="55">
        <f t="shared" si="134"/>
        <v>926.38292177791936</v>
      </c>
      <c r="T358" s="91"/>
    </row>
    <row r="359" spans="1:20" x14ac:dyDescent="0.25">
      <c r="A359" s="94" t="s">
        <v>821</v>
      </c>
      <c r="B359" s="62" t="s">
        <v>759</v>
      </c>
      <c r="C359" s="170">
        <v>1984</v>
      </c>
      <c r="D359" s="170">
        <v>1982</v>
      </c>
      <c r="E359" s="63" t="s">
        <v>88</v>
      </c>
      <c r="F359" s="170">
        <v>2</v>
      </c>
      <c r="G359" s="170">
        <v>2</v>
      </c>
      <c r="H359" s="64">
        <v>705.17</v>
      </c>
      <c r="I359" s="64">
        <v>627.70000000000005</v>
      </c>
      <c r="J359" s="64">
        <v>627.70000000000005</v>
      </c>
      <c r="K359" s="65">
        <v>24</v>
      </c>
      <c r="L359" s="64">
        <f>'форма 2'!C358</f>
        <v>581490.56000000006</v>
      </c>
      <c r="M359" s="64">
        <v>0</v>
      </c>
      <c r="N359" s="64">
        <v>78399.73</v>
      </c>
      <c r="O359" s="64">
        <f>L359-N359-P359</f>
        <v>456251.66000000009</v>
      </c>
      <c r="P359" s="64">
        <v>46839.17</v>
      </c>
      <c r="Q359" s="64">
        <v>0</v>
      </c>
      <c r="R359" s="64">
        <f t="shared" si="133"/>
        <v>926.38292177791936</v>
      </c>
      <c r="S359" s="64">
        <f t="shared" si="134"/>
        <v>926.38292177791936</v>
      </c>
      <c r="T359" s="67">
        <v>42369</v>
      </c>
    </row>
    <row r="360" spans="1:20" x14ac:dyDescent="0.25">
      <c r="A360" s="91">
        <v>10</v>
      </c>
      <c r="B360" s="119" t="s">
        <v>157</v>
      </c>
      <c r="C360" s="88"/>
      <c r="D360" s="88"/>
      <c r="E360" s="88"/>
      <c r="F360" s="88"/>
      <c r="G360" s="88"/>
      <c r="H360" s="55">
        <f t="shared" ref="H360:Q360" si="137">H361+H363+H365</f>
        <v>1916</v>
      </c>
      <c r="I360" s="55">
        <f t="shared" si="137"/>
        <v>1730.6</v>
      </c>
      <c r="J360" s="108">
        <f t="shared" si="137"/>
        <v>1602.2999999999997</v>
      </c>
      <c r="K360" s="90">
        <f t="shared" si="137"/>
        <v>96</v>
      </c>
      <c r="L360" s="55">
        <f t="shared" si="137"/>
        <v>7666728</v>
      </c>
      <c r="M360" s="55">
        <f t="shared" si="137"/>
        <v>0</v>
      </c>
      <c r="N360" s="55">
        <f t="shared" si="137"/>
        <v>3192658.6025999999</v>
      </c>
      <c r="O360" s="55">
        <f t="shared" si="137"/>
        <v>2646137.6500000004</v>
      </c>
      <c r="P360" s="55">
        <f t="shared" si="137"/>
        <v>1827931.7473999998</v>
      </c>
      <c r="Q360" s="55">
        <f t="shared" si="137"/>
        <v>0</v>
      </c>
      <c r="R360" s="55">
        <f t="shared" si="130"/>
        <v>4430.0982318271126</v>
      </c>
      <c r="S360" s="55">
        <f t="shared" ref="S360:S366" si="138">L360/I360</f>
        <v>4430.0982318271126</v>
      </c>
      <c r="T360" s="91"/>
    </row>
    <row r="361" spans="1:20" x14ac:dyDescent="0.25">
      <c r="A361" s="99" t="s">
        <v>383</v>
      </c>
      <c r="B361" s="93" t="s">
        <v>394</v>
      </c>
      <c r="C361" s="88"/>
      <c r="D361" s="88"/>
      <c r="E361" s="88"/>
      <c r="F361" s="88"/>
      <c r="G361" s="88"/>
      <c r="H361" s="55">
        <f t="shared" ref="H361:Q361" si="139">SUM(H362:H362)</f>
        <v>804.7</v>
      </c>
      <c r="I361" s="55">
        <f t="shared" si="139"/>
        <v>719.8</v>
      </c>
      <c r="J361" s="108">
        <f t="shared" si="139"/>
        <v>719.8</v>
      </c>
      <c r="K361" s="90">
        <f t="shared" si="139"/>
        <v>36</v>
      </c>
      <c r="L361" s="55">
        <f t="shared" si="139"/>
        <v>3448959</v>
      </c>
      <c r="M361" s="55">
        <f t="shared" si="139"/>
        <v>0</v>
      </c>
      <c r="N361" s="55">
        <f t="shared" si="139"/>
        <v>858769.6</v>
      </c>
      <c r="O361" s="55">
        <f t="shared" si="139"/>
        <v>2139848.75</v>
      </c>
      <c r="P361" s="55">
        <f t="shared" si="139"/>
        <v>450340.65</v>
      </c>
      <c r="Q361" s="55">
        <f t="shared" si="139"/>
        <v>0</v>
      </c>
      <c r="R361" s="55">
        <f t="shared" si="130"/>
        <v>4791.5518199499866</v>
      </c>
      <c r="S361" s="55">
        <f t="shared" si="138"/>
        <v>4791.5518199499866</v>
      </c>
      <c r="T361" s="91"/>
    </row>
    <row r="362" spans="1:20" x14ac:dyDescent="0.25">
      <c r="A362" s="94" t="s">
        <v>385</v>
      </c>
      <c r="B362" s="62" t="s">
        <v>552</v>
      </c>
      <c r="C362" s="170">
        <v>1989</v>
      </c>
      <c r="D362" s="170">
        <v>2012</v>
      </c>
      <c r="E362" s="63" t="s">
        <v>88</v>
      </c>
      <c r="F362" s="170">
        <v>2</v>
      </c>
      <c r="G362" s="170">
        <v>3</v>
      </c>
      <c r="H362" s="64">
        <v>804.7</v>
      </c>
      <c r="I362" s="64">
        <v>719.8</v>
      </c>
      <c r="J362" s="64">
        <v>719.8</v>
      </c>
      <c r="K362" s="65">
        <v>36</v>
      </c>
      <c r="L362" s="64">
        <f>'форма 2'!C361</f>
        <v>3448959</v>
      </c>
      <c r="M362" s="64">
        <v>0</v>
      </c>
      <c r="N362" s="64">
        <v>858769.6</v>
      </c>
      <c r="O362" s="64">
        <f>L362-N362-P362</f>
        <v>2139848.75</v>
      </c>
      <c r="P362" s="64">
        <v>450340.65</v>
      </c>
      <c r="Q362" s="64">
        <v>0</v>
      </c>
      <c r="R362" s="64">
        <f>L362/I362</f>
        <v>4791.5518199499866</v>
      </c>
      <c r="S362" s="64">
        <f>L362/I362</f>
        <v>4791.5518199499866</v>
      </c>
      <c r="T362" s="67">
        <v>42369</v>
      </c>
    </row>
    <row r="363" spans="1:20" x14ac:dyDescent="0.25">
      <c r="A363" s="99" t="s">
        <v>387</v>
      </c>
      <c r="B363" s="93" t="s">
        <v>158</v>
      </c>
      <c r="C363" s="88"/>
      <c r="D363" s="88"/>
      <c r="E363" s="88"/>
      <c r="F363" s="88"/>
      <c r="G363" s="88"/>
      <c r="H363" s="55">
        <f t="shared" ref="H363:Q363" si="140">SUM(H364:H364)</f>
        <v>845.4</v>
      </c>
      <c r="I363" s="55">
        <f t="shared" si="140"/>
        <v>744.9</v>
      </c>
      <c r="J363" s="55">
        <f t="shared" si="140"/>
        <v>744.9</v>
      </c>
      <c r="K363" s="90">
        <f t="shared" si="140"/>
        <v>36</v>
      </c>
      <c r="L363" s="55">
        <f t="shared" si="140"/>
        <v>3732328</v>
      </c>
      <c r="M363" s="55">
        <f t="shared" si="140"/>
        <v>0</v>
      </c>
      <c r="N363" s="55">
        <f t="shared" si="140"/>
        <v>2033595.2</v>
      </c>
      <c r="O363" s="55">
        <f t="shared" si="140"/>
        <v>506288.90000000014</v>
      </c>
      <c r="P363" s="55">
        <f t="shared" si="140"/>
        <v>1192443.8999999999</v>
      </c>
      <c r="Q363" s="55">
        <f t="shared" si="140"/>
        <v>0</v>
      </c>
      <c r="R363" s="55">
        <f t="shared" si="130"/>
        <v>5010.5087931265944</v>
      </c>
      <c r="S363" s="55">
        <f t="shared" si="138"/>
        <v>5010.5087931265944</v>
      </c>
      <c r="T363" s="91"/>
    </row>
    <row r="364" spans="1:20" x14ac:dyDescent="0.25">
      <c r="A364" s="123" t="s">
        <v>389</v>
      </c>
      <c r="B364" s="70" t="s">
        <v>160</v>
      </c>
      <c r="C364" s="170">
        <v>1983</v>
      </c>
      <c r="D364" s="170">
        <v>1983</v>
      </c>
      <c r="E364" s="63" t="s">
        <v>88</v>
      </c>
      <c r="F364" s="170">
        <v>2</v>
      </c>
      <c r="G364" s="170">
        <v>3</v>
      </c>
      <c r="H364" s="64">
        <v>845.4</v>
      </c>
      <c r="I364" s="64">
        <v>744.9</v>
      </c>
      <c r="J364" s="64">
        <v>744.9</v>
      </c>
      <c r="K364" s="65">
        <v>36</v>
      </c>
      <c r="L364" s="64">
        <f>'форма 2'!C363</f>
        <v>3732328</v>
      </c>
      <c r="M364" s="64">
        <v>0</v>
      </c>
      <c r="N364" s="64">
        <v>2033595.2</v>
      </c>
      <c r="O364" s="64">
        <f>L364-N364-P364</f>
        <v>506288.90000000014</v>
      </c>
      <c r="P364" s="64">
        <v>1192443.8999999999</v>
      </c>
      <c r="Q364" s="64">
        <v>0</v>
      </c>
      <c r="R364" s="64">
        <f>L364/I364</f>
        <v>5010.5087931265944</v>
      </c>
      <c r="S364" s="64">
        <f>L364/I364</f>
        <v>5010.5087931265944</v>
      </c>
      <c r="T364" s="67">
        <v>42369</v>
      </c>
    </row>
    <row r="365" spans="1:20" x14ac:dyDescent="0.25">
      <c r="A365" s="99" t="s">
        <v>390</v>
      </c>
      <c r="B365" s="93" t="s">
        <v>399</v>
      </c>
      <c r="C365" s="88"/>
      <c r="D365" s="88"/>
      <c r="E365" s="88"/>
      <c r="F365" s="88"/>
      <c r="G365" s="88"/>
      <c r="H365" s="55">
        <f>H366</f>
        <v>265.89999999999998</v>
      </c>
      <c r="I365" s="55">
        <f t="shared" ref="I365:Q365" si="141">I366</f>
        <v>265.89999999999998</v>
      </c>
      <c r="J365" s="55">
        <f t="shared" si="141"/>
        <v>137.6</v>
      </c>
      <c r="K365" s="90">
        <f t="shared" si="141"/>
        <v>24</v>
      </c>
      <c r="L365" s="55">
        <f t="shared" si="141"/>
        <v>485441</v>
      </c>
      <c r="M365" s="55">
        <f t="shared" si="141"/>
        <v>0</v>
      </c>
      <c r="N365" s="55">
        <f t="shared" si="141"/>
        <v>300293.8026</v>
      </c>
      <c r="O365" s="55">
        <f t="shared" si="141"/>
        <v>0</v>
      </c>
      <c r="P365" s="55">
        <f t="shared" si="141"/>
        <v>185147.1974</v>
      </c>
      <c r="Q365" s="55">
        <f t="shared" si="141"/>
        <v>0</v>
      </c>
      <c r="R365" s="55">
        <f t="shared" si="130"/>
        <v>1825.6525009402033</v>
      </c>
      <c r="S365" s="55">
        <f t="shared" si="138"/>
        <v>1825.6525009402033</v>
      </c>
      <c r="T365" s="91"/>
    </row>
    <row r="366" spans="1:20" x14ac:dyDescent="0.25">
      <c r="A366" s="94" t="s">
        <v>392</v>
      </c>
      <c r="B366" s="62" t="s">
        <v>401</v>
      </c>
      <c r="C366" s="170">
        <v>1983</v>
      </c>
      <c r="D366" s="170">
        <v>2007</v>
      </c>
      <c r="E366" s="63" t="s">
        <v>88</v>
      </c>
      <c r="F366" s="170">
        <v>2</v>
      </c>
      <c r="G366" s="170">
        <v>2</v>
      </c>
      <c r="H366" s="64">
        <v>265.89999999999998</v>
      </c>
      <c r="I366" s="64">
        <v>265.89999999999998</v>
      </c>
      <c r="J366" s="64">
        <v>137.6</v>
      </c>
      <c r="K366" s="65">
        <v>24</v>
      </c>
      <c r="L366" s="64">
        <f>'форма 2'!C365</f>
        <v>485441</v>
      </c>
      <c r="M366" s="64">
        <v>0</v>
      </c>
      <c r="N366" s="64">
        <f>L366/100*61.86</f>
        <v>300293.8026</v>
      </c>
      <c r="O366" s="64">
        <v>0</v>
      </c>
      <c r="P366" s="64">
        <f>L366-N366</f>
        <v>185147.1974</v>
      </c>
      <c r="Q366" s="64">
        <v>0</v>
      </c>
      <c r="R366" s="64">
        <f t="shared" si="130"/>
        <v>1825.6525009402033</v>
      </c>
      <c r="S366" s="64">
        <f t="shared" si="138"/>
        <v>1825.6525009402033</v>
      </c>
      <c r="T366" s="67">
        <v>42369</v>
      </c>
    </row>
    <row r="367" spans="1:20" x14ac:dyDescent="0.25">
      <c r="A367" s="91">
        <v>11</v>
      </c>
      <c r="B367" s="119" t="s">
        <v>402</v>
      </c>
      <c r="C367" s="88"/>
      <c r="D367" s="88"/>
      <c r="E367" s="88"/>
      <c r="F367" s="88"/>
      <c r="G367" s="88"/>
      <c r="H367" s="55">
        <f>H368+H370+H372</f>
        <v>1566.9</v>
      </c>
      <c r="I367" s="55">
        <f t="shared" ref="I367:Q367" si="142">I368+I370+I372</f>
        <v>1417.3</v>
      </c>
      <c r="J367" s="55">
        <f t="shared" si="142"/>
        <v>980.1</v>
      </c>
      <c r="K367" s="90">
        <f t="shared" si="142"/>
        <v>78</v>
      </c>
      <c r="L367" s="55">
        <f t="shared" si="142"/>
        <v>7560734</v>
      </c>
      <c r="M367" s="55">
        <f t="shared" si="142"/>
        <v>0</v>
      </c>
      <c r="N367" s="55">
        <f t="shared" si="142"/>
        <v>4744855.12</v>
      </c>
      <c r="O367" s="55">
        <f t="shared" si="142"/>
        <v>834235.20000000007</v>
      </c>
      <c r="P367" s="55">
        <f t="shared" si="142"/>
        <v>1981643.6800000002</v>
      </c>
      <c r="Q367" s="55">
        <f t="shared" si="142"/>
        <v>0</v>
      </c>
      <c r="R367" s="55">
        <f t="shared" si="130"/>
        <v>5334.6038241727229</v>
      </c>
      <c r="S367" s="55">
        <f>R367</f>
        <v>5334.6038241727229</v>
      </c>
      <c r="T367" s="91"/>
    </row>
    <row r="368" spans="1:20" s="61" customFormat="1" x14ac:dyDescent="0.25">
      <c r="A368" s="99" t="s">
        <v>393</v>
      </c>
      <c r="B368" s="93" t="s">
        <v>761</v>
      </c>
      <c r="C368" s="88"/>
      <c r="D368" s="88"/>
      <c r="E368" s="88"/>
      <c r="F368" s="88"/>
      <c r="G368" s="88"/>
      <c r="H368" s="55">
        <f>H369</f>
        <v>835.4</v>
      </c>
      <c r="I368" s="55">
        <f t="shared" ref="I368:Q368" si="143">I369</f>
        <v>738.8</v>
      </c>
      <c r="J368" s="55">
        <f t="shared" si="143"/>
        <v>738.8</v>
      </c>
      <c r="K368" s="90">
        <f t="shared" si="143"/>
        <v>33</v>
      </c>
      <c r="L368" s="55">
        <f t="shared" si="143"/>
        <v>997687</v>
      </c>
      <c r="M368" s="55">
        <f t="shared" si="143"/>
        <v>0</v>
      </c>
      <c r="N368" s="55">
        <f t="shared" si="143"/>
        <v>182581.2</v>
      </c>
      <c r="O368" s="55">
        <f t="shared" si="143"/>
        <v>700235.20000000007</v>
      </c>
      <c r="P368" s="55">
        <f t="shared" si="143"/>
        <v>114870.6</v>
      </c>
      <c r="Q368" s="55">
        <f t="shared" si="143"/>
        <v>0</v>
      </c>
      <c r="R368" s="55">
        <f>L368/I368</f>
        <v>1350.415538711424</v>
      </c>
      <c r="S368" s="55">
        <f>R368</f>
        <v>1350.415538711424</v>
      </c>
      <c r="T368" s="91"/>
    </row>
    <row r="369" spans="1:20" x14ac:dyDescent="0.25">
      <c r="A369" s="94" t="s">
        <v>395</v>
      </c>
      <c r="B369" s="62" t="s">
        <v>762</v>
      </c>
      <c r="C369" s="170">
        <v>1990</v>
      </c>
      <c r="D369" s="170"/>
      <c r="E369" s="63" t="s">
        <v>88</v>
      </c>
      <c r="F369" s="170">
        <v>2</v>
      </c>
      <c r="G369" s="170">
        <v>3</v>
      </c>
      <c r="H369" s="64">
        <v>835.4</v>
      </c>
      <c r="I369" s="64">
        <v>738.8</v>
      </c>
      <c r="J369" s="64">
        <v>738.8</v>
      </c>
      <c r="K369" s="65">
        <v>33</v>
      </c>
      <c r="L369" s="64">
        <f>'форма 2'!C368</f>
        <v>997687</v>
      </c>
      <c r="M369" s="64">
        <v>0</v>
      </c>
      <c r="N369" s="64">
        <v>182581.2</v>
      </c>
      <c r="O369" s="64">
        <f>L369-N369-P369</f>
        <v>700235.20000000007</v>
      </c>
      <c r="P369" s="64">
        <v>114870.6</v>
      </c>
      <c r="Q369" s="64">
        <v>0</v>
      </c>
      <c r="R369" s="64">
        <f>L369/I369</f>
        <v>1350.415538711424</v>
      </c>
      <c r="S369" s="64">
        <f>R369</f>
        <v>1350.415538711424</v>
      </c>
      <c r="T369" s="67">
        <v>42369</v>
      </c>
    </row>
    <row r="370" spans="1:20" x14ac:dyDescent="0.25">
      <c r="A370" s="99" t="s">
        <v>396</v>
      </c>
      <c r="B370" s="93" t="s">
        <v>406</v>
      </c>
      <c r="C370" s="88"/>
      <c r="D370" s="88"/>
      <c r="E370" s="88"/>
      <c r="F370" s="88"/>
      <c r="G370" s="88"/>
      <c r="H370" s="55">
        <f t="shared" ref="H370:Q370" si="144">SUM(H371:H371)</f>
        <v>369.5</v>
      </c>
      <c r="I370" s="55">
        <f t="shared" si="144"/>
        <v>342</v>
      </c>
      <c r="J370" s="108">
        <f t="shared" si="144"/>
        <v>153.19999999999999</v>
      </c>
      <c r="K370" s="90">
        <f t="shared" si="144"/>
        <v>24</v>
      </c>
      <c r="L370" s="55">
        <f t="shared" si="144"/>
        <v>4410313</v>
      </c>
      <c r="M370" s="55">
        <f t="shared" si="144"/>
        <v>0</v>
      </c>
      <c r="N370" s="55">
        <f t="shared" si="144"/>
        <v>2927136.25</v>
      </c>
      <c r="O370" s="55">
        <f t="shared" si="144"/>
        <v>134000</v>
      </c>
      <c r="P370" s="55">
        <f t="shared" si="144"/>
        <v>1349176.75</v>
      </c>
      <c r="Q370" s="55">
        <f t="shared" si="144"/>
        <v>0</v>
      </c>
      <c r="R370" s="55">
        <f t="shared" si="130"/>
        <v>12895.652046783625</v>
      </c>
      <c r="S370" s="55">
        <v>1385.4087451498742</v>
      </c>
      <c r="T370" s="91"/>
    </row>
    <row r="371" spans="1:20" x14ac:dyDescent="0.25">
      <c r="A371" s="94" t="s">
        <v>397</v>
      </c>
      <c r="B371" s="62" t="s">
        <v>410</v>
      </c>
      <c r="C371" s="170">
        <v>1964</v>
      </c>
      <c r="D371" s="170">
        <v>2007</v>
      </c>
      <c r="E371" s="63" t="s">
        <v>88</v>
      </c>
      <c r="F371" s="170">
        <v>2</v>
      </c>
      <c r="G371" s="170">
        <v>1</v>
      </c>
      <c r="H371" s="64">
        <v>369.5</v>
      </c>
      <c r="I371" s="64">
        <v>342</v>
      </c>
      <c r="J371" s="64">
        <v>153.19999999999999</v>
      </c>
      <c r="K371" s="65">
        <v>24</v>
      </c>
      <c r="L371" s="64">
        <v>4410313</v>
      </c>
      <c r="M371" s="64">
        <v>0</v>
      </c>
      <c r="N371" s="64">
        <v>2927136.25</v>
      </c>
      <c r="O371" s="64">
        <v>134000</v>
      </c>
      <c r="P371" s="64">
        <v>1349176.75</v>
      </c>
      <c r="Q371" s="64">
        <v>0</v>
      </c>
      <c r="R371" s="64">
        <f t="shared" si="130"/>
        <v>12895.652046783625</v>
      </c>
      <c r="S371" s="64">
        <v>233.11111111111111</v>
      </c>
      <c r="T371" s="67">
        <v>42369</v>
      </c>
    </row>
    <row r="372" spans="1:20" x14ac:dyDescent="0.25">
      <c r="A372" s="99" t="s">
        <v>398</v>
      </c>
      <c r="B372" s="93" t="s">
        <v>412</v>
      </c>
      <c r="C372" s="88"/>
      <c r="D372" s="88"/>
      <c r="E372" s="88"/>
      <c r="F372" s="88"/>
      <c r="G372" s="88"/>
      <c r="H372" s="55">
        <f t="shared" ref="H372:Q372" si="145">SUM(H373:H373)</f>
        <v>362</v>
      </c>
      <c r="I372" s="55">
        <f t="shared" si="145"/>
        <v>336.5</v>
      </c>
      <c r="J372" s="55">
        <f t="shared" si="145"/>
        <v>88.1</v>
      </c>
      <c r="K372" s="90">
        <f t="shared" si="145"/>
        <v>21</v>
      </c>
      <c r="L372" s="55">
        <f t="shared" si="145"/>
        <v>2152734</v>
      </c>
      <c r="M372" s="55">
        <f t="shared" si="145"/>
        <v>0</v>
      </c>
      <c r="N372" s="55">
        <f t="shared" si="145"/>
        <v>1635137.67</v>
      </c>
      <c r="O372" s="55">
        <f t="shared" si="145"/>
        <v>0</v>
      </c>
      <c r="P372" s="55">
        <f t="shared" si="145"/>
        <v>517596.33000000007</v>
      </c>
      <c r="Q372" s="55">
        <f t="shared" si="145"/>
        <v>0</v>
      </c>
      <c r="R372" s="55">
        <f t="shared" si="130"/>
        <v>6397.4264487369983</v>
      </c>
      <c r="S372" s="55">
        <f>L372/I372</f>
        <v>6397.4264487369983</v>
      </c>
      <c r="T372" s="91"/>
    </row>
    <row r="373" spans="1:20" x14ac:dyDescent="0.25">
      <c r="A373" s="94" t="s">
        <v>400</v>
      </c>
      <c r="B373" s="62" t="s">
        <v>414</v>
      </c>
      <c r="C373" s="170">
        <v>1964</v>
      </c>
      <c r="D373" s="170">
        <v>2007</v>
      </c>
      <c r="E373" s="63" t="s">
        <v>88</v>
      </c>
      <c r="F373" s="170">
        <v>2</v>
      </c>
      <c r="G373" s="170">
        <v>1</v>
      </c>
      <c r="H373" s="64">
        <v>362</v>
      </c>
      <c r="I373" s="64">
        <v>336.5</v>
      </c>
      <c r="J373" s="64">
        <v>88.1</v>
      </c>
      <c r="K373" s="65">
        <v>21</v>
      </c>
      <c r="L373" s="64">
        <f>'форма 2'!C372</f>
        <v>2152734</v>
      </c>
      <c r="M373" s="64">
        <v>0</v>
      </c>
      <c r="N373" s="64">
        <v>1635137.67</v>
      </c>
      <c r="O373" s="64">
        <v>0</v>
      </c>
      <c r="P373" s="64">
        <f>L373-N373</f>
        <v>517596.33000000007</v>
      </c>
      <c r="Q373" s="64">
        <v>0</v>
      </c>
      <c r="R373" s="64">
        <f t="shared" si="130"/>
        <v>6397.4264487369983</v>
      </c>
      <c r="S373" s="64">
        <f>L373/I373</f>
        <v>6397.4264487369983</v>
      </c>
      <c r="T373" s="67">
        <v>42369</v>
      </c>
    </row>
    <row r="374" spans="1:20" x14ac:dyDescent="0.25">
      <c r="A374" s="91">
        <v>12</v>
      </c>
      <c r="B374" s="119" t="s">
        <v>26</v>
      </c>
      <c r="C374" s="88"/>
      <c r="D374" s="88"/>
      <c r="E374" s="88"/>
      <c r="F374" s="88"/>
      <c r="G374" s="88"/>
      <c r="H374" s="55">
        <f t="shared" ref="H374:Q374" si="146">H375+H378+H380+H384+H386</f>
        <v>27222.26</v>
      </c>
      <c r="I374" s="55">
        <f t="shared" si="146"/>
        <v>24046.22</v>
      </c>
      <c r="J374" s="108">
        <f t="shared" si="146"/>
        <v>16290.550000000001</v>
      </c>
      <c r="K374" s="90">
        <f t="shared" si="146"/>
        <v>1338</v>
      </c>
      <c r="L374" s="55">
        <f t="shared" si="146"/>
        <v>17882023.474793348</v>
      </c>
      <c r="M374" s="55">
        <f t="shared" si="146"/>
        <v>0</v>
      </c>
      <c r="N374" s="55">
        <f t="shared" si="146"/>
        <v>13701127.084265759</v>
      </c>
      <c r="O374" s="55">
        <f t="shared" si="146"/>
        <v>613995.1100000001</v>
      </c>
      <c r="P374" s="55">
        <f t="shared" si="146"/>
        <v>3566901.2805275908</v>
      </c>
      <c r="Q374" s="55">
        <f t="shared" si="146"/>
        <v>0</v>
      </c>
      <c r="R374" s="55">
        <f t="shared" si="130"/>
        <v>743.65216132903004</v>
      </c>
      <c r="S374" s="55">
        <f>R374</f>
        <v>743.65216132903004</v>
      </c>
      <c r="T374" s="91"/>
    </row>
    <row r="375" spans="1:20" x14ac:dyDescent="0.25">
      <c r="A375" s="99" t="s">
        <v>403</v>
      </c>
      <c r="B375" s="93" t="s">
        <v>28</v>
      </c>
      <c r="C375" s="88"/>
      <c r="D375" s="88"/>
      <c r="E375" s="88"/>
      <c r="F375" s="88"/>
      <c r="G375" s="88"/>
      <c r="H375" s="55">
        <f>SUM(H376:H377)</f>
        <v>3187.1</v>
      </c>
      <c r="I375" s="55">
        <f t="shared" ref="I375:P375" si="147">SUM(I376:I377)</f>
        <v>2928.8</v>
      </c>
      <c r="J375" s="108">
        <f t="shared" si="147"/>
        <v>2928.8</v>
      </c>
      <c r="K375" s="90">
        <f t="shared" si="147"/>
        <v>144</v>
      </c>
      <c r="L375" s="55">
        <f t="shared" si="147"/>
        <v>1813626.4347933501</v>
      </c>
      <c r="M375" s="55">
        <f t="shared" si="147"/>
        <v>0</v>
      </c>
      <c r="N375" s="55">
        <f t="shared" si="147"/>
        <v>1410275.9156953092</v>
      </c>
      <c r="O375" s="55">
        <f t="shared" si="147"/>
        <v>0</v>
      </c>
      <c r="P375" s="55">
        <f t="shared" si="147"/>
        <v>403350.51909804094</v>
      </c>
      <c r="Q375" s="55">
        <f t="shared" ref="Q375" si="148">SUM(Q376:Q377)</f>
        <v>0</v>
      </c>
      <c r="R375" s="55">
        <f t="shared" si="130"/>
        <v>619.2387444664538</v>
      </c>
      <c r="S375" s="55">
        <f>R375</f>
        <v>619.2387444664538</v>
      </c>
      <c r="T375" s="91"/>
    </row>
    <row r="376" spans="1:20" s="4" customFormat="1" x14ac:dyDescent="0.25">
      <c r="A376" s="96" t="s">
        <v>404</v>
      </c>
      <c r="B376" s="62" t="s">
        <v>763</v>
      </c>
      <c r="C376" s="170">
        <v>1984</v>
      </c>
      <c r="D376" s="170">
        <v>2007</v>
      </c>
      <c r="E376" s="63" t="s">
        <v>31</v>
      </c>
      <c r="F376" s="170">
        <v>4</v>
      </c>
      <c r="G376" s="170">
        <v>2</v>
      </c>
      <c r="H376" s="64">
        <v>1588.6</v>
      </c>
      <c r="I376" s="64">
        <v>1461.1</v>
      </c>
      <c r="J376" s="64">
        <v>1461.1</v>
      </c>
      <c r="K376" s="65">
        <v>72</v>
      </c>
      <c r="L376" s="105">
        <f>'форма 2'!C375</f>
        <v>1316264.7170233501</v>
      </c>
      <c r="M376" s="64">
        <v>0</v>
      </c>
      <c r="N376" s="105">
        <f>L376/100*77.76</f>
        <v>1023527.4439573571</v>
      </c>
      <c r="O376" s="64">
        <v>0</v>
      </c>
      <c r="P376" s="105">
        <f>L376-N376</f>
        <v>292737.27306599298</v>
      </c>
      <c r="Q376" s="64">
        <v>0</v>
      </c>
      <c r="R376" s="105">
        <f>L376/I376</f>
        <v>900.87243653641099</v>
      </c>
      <c r="S376" s="105">
        <f>R376</f>
        <v>900.87243653641099</v>
      </c>
      <c r="T376" s="107">
        <v>42369</v>
      </c>
    </row>
    <row r="377" spans="1:20" s="4" customFormat="1" x14ac:dyDescent="0.25">
      <c r="A377" s="96" t="s">
        <v>743</v>
      </c>
      <c r="B377" s="62" t="s">
        <v>30</v>
      </c>
      <c r="C377" s="170">
        <v>1983</v>
      </c>
      <c r="D377" s="170">
        <v>2007</v>
      </c>
      <c r="E377" s="63" t="s">
        <v>31</v>
      </c>
      <c r="F377" s="170">
        <v>4</v>
      </c>
      <c r="G377" s="170">
        <v>2</v>
      </c>
      <c r="H377" s="64">
        <v>1598.5</v>
      </c>
      <c r="I377" s="64">
        <v>1467.7</v>
      </c>
      <c r="J377" s="64">
        <v>1467.7</v>
      </c>
      <c r="K377" s="65">
        <v>72</v>
      </c>
      <c r="L377" s="105">
        <f>'форма 2'!C376</f>
        <v>497361.71777000005</v>
      </c>
      <c r="M377" s="64">
        <v>0</v>
      </c>
      <c r="N377" s="105">
        <f>L377/100*77.76</f>
        <v>386748.47173795209</v>
      </c>
      <c r="O377" s="64">
        <v>0</v>
      </c>
      <c r="P377" s="105">
        <f>L377-N377</f>
        <v>110613.24603204796</v>
      </c>
      <c r="Q377" s="64">
        <v>0</v>
      </c>
      <c r="R377" s="105">
        <f>L377/I377</f>
        <v>338.87151173264294</v>
      </c>
      <c r="S377" s="105">
        <f>R377</f>
        <v>338.87151173264294</v>
      </c>
      <c r="T377" s="107">
        <v>42369</v>
      </c>
    </row>
    <row r="378" spans="1:20" x14ac:dyDescent="0.25">
      <c r="A378" s="99" t="s">
        <v>405</v>
      </c>
      <c r="B378" s="93" t="s">
        <v>420</v>
      </c>
      <c r="C378" s="88"/>
      <c r="D378" s="88"/>
      <c r="E378" s="88"/>
      <c r="F378" s="88"/>
      <c r="G378" s="88"/>
      <c r="H378" s="55">
        <f>H379</f>
        <v>4928.66</v>
      </c>
      <c r="I378" s="55">
        <f t="shared" ref="I378:Q378" si="149">I379</f>
        <v>4651.22</v>
      </c>
      <c r="J378" s="55">
        <f t="shared" si="149"/>
        <v>3339.5</v>
      </c>
      <c r="K378" s="90">
        <f t="shared" si="149"/>
        <v>192</v>
      </c>
      <c r="L378" s="55">
        <f t="shared" si="149"/>
        <v>2747322</v>
      </c>
      <c r="M378" s="55">
        <f t="shared" si="149"/>
        <v>0</v>
      </c>
      <c r="N378" s="55">
        <f t="shared" si="149"/>
        <v>1478304.14</v>
      </c>
      <c r="O378" s="55">
        <f t="shared" si="149"/>
        <v>613995.1100000001</v>
      </c>
      <c r="P378" s="55">
        <f t="shared" si="149"/>
        <v>655022.75</v>
      </c>
      <c r="Q378" s="55">
        <f t="shared" si="149"/>
        <v>0</v>
      </c>
      <c r="R378" s="55">
        <f t="shared" si="130"/>
        <v>590.66696479633299</v>
      </c>
      <c r="S378" s="55">
        <f>L378/I378</f>
        <v>590.66696479633299</v>
      </c>
      <c r="T378" s="91"/>
    </row>
    <row r="379" spans="1:20" x14ac:dyDescent="0.25">
      <c r="A379" s="94" t="s">
        <v>407</v>
      </c>
      <c r="B379" s="62" t="s">
        <v>422</v>
      </c>
      <c r="C379" s="170">
        <v>1988</v>
      </c>
      <c r="D379" s="170">
        <v>2013</v>
      </c>
      <c r="E379" s="63" t="s">
        <v>64</v>
      </c>
      <c r="F379" s="170">
        <v>4</v>
      </c>
      <c r="G379" s="170">
        <v>4</v>
      </c>
      <c r="H379" s="64">
        <v>4928.66</v>
      </c>
      <c r="I379" s="64">
        <v>4651.22</v>
      </c>
      <c r="J379" s="64">
        <v>3339.5</v>
      </c>
      <c r="K379" s="65">
        <v>192</v>
      </c>
      <c r="L379" s="64">
        <f>'форма 2'!C378</f>
        <v>2747322</v>
      </c>
      <c r="M379" s="64">
        <v>0</v>
      </c>
      <c r="N379" s="64">
        <v>1478304.14</v>
      </c>
      <c r="O379" s="64">
        <f>L379-N379-P379</f>
        <v>613995.1100000001</v>
      </c>
      <c r="P379" s="64">
        <v>655022.75</v>
      </c>
      <c r="Q379" s="64">
        <v>0</v>
      </c>
      <c r="R379" s="64">
        <f>L379/I379</f>
        <v>590.66696479633299</v>
      </c>
      <c r="S379" s="64">
        <f>L379/I379</f>
        <v>590.66696479633299</v>
      </c>
      <c r="T379" s="67">
        <v>42369</v>
      </c>
    </row>
    <row r="380" spans="1:20" x14ac:dyDescent="0.25">
      <c r="A380" s="99" t="s">
        <v>411</v>
      </c>
      <c r="B380" s="93" t="s">
        <v>424</v>
      </c>
      <c r="C380" s="88"/>
      <c r="D380" s="88"/>
      <c r="E380" s="88"/>
      <c r="F380" s="88"/>
      <c r="G380" s="88"/>
      <c r="H380" s="55">
        <f t="shared" ref="H380:Q380" si="150">SUM(H381:H383)</f>
        <v>1802.1</v>
      </c>
      <c r="I380" s="55">
        <f t="shared" si="150"/>
        <v>1589.5</v>
      </c>
      <c r="J380" s="55">
        <f t="shared" si="150"/>
        <v>1589.5</v>
      </c>
      <c r="K380" s="90">
        <f t="shared" si="150"/>
        <v>174</v>
      </c>
      <c r="L380" s="55">
        <f t="shared" si="150"/>
        <v>6119710</v>
      </c>
      <c r="M380" s="55">
        <f t="shared" si="150"/>
        <v>0</v>
      </c>
      <c r="N380" s="55">
        <f t="shared" si="150"/>
        <v>4724821.5997451795</v>
      </c>
      <c r="O380" s="55">
        <f t="shared" si="150"/>
        <v>0</v>
      </c>
      <c r="P380" s="55">
        <f t="shared" si="150"/>
        <v>1394888.4002548202</v>
      </c>
      <c r="Q380" s="55">
        <f t="shared" si="150"/>
        <v>0</v>
      </c>
      <c r="R380" s="55">
        <f t="shared" si="130"/>
        <v>3850.0849323686693</v>
      </c>
      <c r="S380" s="55">
        <v>2726.1091382934005</v>
      </c>
      <c r="T380" s="91"/>
    </row>
    <row r="381" spans="1:20" x14ac:dyDescent="0.25">
      <c r="A381" s="94" t="s">
        <v>413</v>
      </c>
      <c r="B381" s="62" t="s">
        <v>428</v>
      </c>
      <c r="C381" s="170">
        <v>1965</v>
      </c>
      <c r="D381" s="170">
        <v>2007</v>
      </c>
      <c r="E381" s="63" t="s">
        <v>31</v>
      </c>
      <c r="F381" s="170">
        <v>2</v>
      </c>
      <c r="G381" s="170">
        <v>2</v>
      </c>
      <c r="H381" s="64">
        <v>556.6</v>
      </c>
      <c r="I381" s="64">
        <v>498.5</v>
      </c>
      <c r="J381" s="64">
        <v>498.5</v>
      </c>
      <c r="K381" s="65">
        <v>48</v>
      </c>
      <c r="L381" s="64">
        <f>'форма 2'!C380</f>
        <v>650866</v>
      </c>
      <c r="M381" s="64">
        <v>0</v>
      </c>
      <c r="N381" s="64">
        <f>L381/100*77.2066258</f>
        <v>502511.67707942799</v>
      </c>
      <c r="O381" s="64">
        <v>0</v>
      </c>
      <c r="P381" s="64">
        <f>L381-N381</f>
        <v>148354.32292057201</v>
      </c>
      <c r="Q381" s="64">
        <v>0</v>
      </c>
      <c r="R381" s="64">
        <f>L381/I381</f>
        <v>1305.6489468405216</v>
      </c>
      <c r="S381" s="64">
        <f>R381</f>
        <v>1305.6489468405216</v>
      </c>
      <c r="T381" s="67">
        <v>42369</v>
      </c>
    </row>
    <row r="382" spans="1:20" x14ac:dyDescent="0.25">
      <c r="A382" s="94" t="s">
        <v>415</v>
      </c>
      <c r="B382" s="62" t="s">
        <v>764</v>
      </c>
      <c r="C382" s="170">
        <v>1956</v>
      </c>
      <c r="D382" s="170">
        <v>2007</v>
      </c>
      <c r="E382" s="63" t="s">
        <v>31</v>
      </c>
      <c r="F382" s="170">
        <v>2</v>
      </c>
      <c r="G382" s="170">
        <v>2</v>
      </c>
      <c r="H382" s="64">
        <v>677.5</v>
      </c>
      <c r="I382" s="64">
        <v>590</v>
      </c>
      <c r="J382" s="64">
        <v>590</v>
      </c>
      <c r="K382" s="65">
        <v>66</v>
      </c>
      <c r="L382" s="64">
        <f>'форма 2'!C381</f>
        <v>2914312</v>
      </c>
      <c r="M382" s="64">
        <v>0</v>
      </c>
      <c r="N382" s="64">
        <f>L382/100*77.2066258</f>
        <v>2250041.9604844959</v>
      </c>
      <c r="O382" s="64">
        <v>0</v>
      </c>
      <c r="P382" s="64">
        <f>L382-N382</f>
        <v>664270.03951550415</v>
      </c>
      <c r="Q382" s="64">
        <v>0</v>
      </c>
      <c r="R382" s="64">
        <f>L382/I382</f>
        <v>4939.5118644067798</v>
      </c>
      <c r="S382" s="64">
        <f>R382</f>
        <v>4939.5118644067798</v>
      </c>
      <c r="T382" s="67">
        <v>42369</v>
      </c>
    </row>
    <row r="383" spans="1:20" x14ac:dyDescent="0.25">
      <c r="A383" s="94" t="s">
        <v>814</v>
      </c>
      <c r="B383" s="70" t="s">
        <v>765</v>
      </c>
      <c r="C383" s="170">
        <v>1960</v>
      </c>
      <c r="D383" s="170">
        <v>2007</v>
      </c>
      <c r="E383" s="63" t="s">
        <v>31</v>
      </c>
      <c r="F383" s="170">
        <v>2</v>
      </c>
      <c r="G383" s="170">
        <v>2</v>
      </c>
      <c r="H383" s="64">
        <v>568</v>
      </c>
      <c r="I383" s="64">
        <v>501</v>
      </c>
      <c r="J383" s="64">
        <v>501</v>
      </c>
      <c r="K383" s="65">
        <v>60</v>
      </c>
      <c r="L383" s="64">
        <f>'форма 2'!C382</f>
        <v>2554532</v>
      </c>
      <c r="M383" s="64">
        <v>0</v>
      </c>
      <c r="N383" s="64">
        <f>L383/100*77.2066258</f>
        <v>1972267.9621812559</v>
      </c>
      <c r="O383" s="64">
        <v>0</v>
      </c>
      <c r="P383" s="64">
        <f>L383-N383</f>
        <v>582264.03781874408</v>
      </c>
      <c r="Q383" s="64">
        <v>0</v>
      </c>
      <c r="R383" s="64">
        <f>L383/I383</f>
        <v>5098.8662674650695</v>
      </c>
      <c r="S383" s="64">
        <f>R383</f>
        <v>5098.8662674650695</v>
      </c>
      <c r="T383" s="67">
        <v>42369</v>
      </c>
    </row>
    <row r="384" spans="1:20" x14ac:dyDescent="0.25">
      <c r="A384" s="92" t="s">
        <v>416</v>
      </c>
      <c r="B384" s="113" t="s">
        <v>115</v>
      </c>
      <c r="C384" s="114"/>
      <c r="D384" s="114"/>
      <c r="E384" s="114"/>
      <c r="F384" s="114"/>
      <c r="G384" s="114"/>
      <c r="H384" s="115">
        <f t="shared" ref="H384:Q384" si="151">SUM(H385:H385)</f>
        <v>8370.7999999999993</v>
      </c>
      <c r="I384" s="115">
        <f t="shared" si="151"/>
        <v>6694.1</v>
      </c>
      <c r="J384" s="115">
        <f t="shared" si="151"/>
        <v>1334.9</v>
      </c>
      <c r="K384" s="116">
        <f t="shared" si="151"/>
        <v>237</v>
      </c>
      <c r="L384" s="115">
        <f t="shared" si="151"/>
        <v>3606226.04</v>
      </c>
      <c r="M384" s="115">
        <f t="shared" si="151"/>
        <v>0</v>
      </c>
      <c r="N384" s="115">
        <f t="shared" si="151"/>
        <v>2813938.18</v>
      </c>
      <c r="O384" s="115">
        <f t="shared" si="151"/>
        <v>0</v>
      </c>
      <c r="P384" s="115">
        <f t="shared" si="151"/>
        <v>792287.85999999987</v>
      </c>
      <c r="Q384" s="115">
        <f t="shared" si="151"/>
        <v>0</v>
      </c>
      <c r="R384" s="115">
        <f t="shared" si="130"/>
        <v>538.71708519442495</v>
      </c>
      <c r="S384" s="115">
        <f t="shared" ref="S384:S390" si="152">R384</f>
        <v>538.71708519442495</v>
      </c>
      <c r="T384" s="117"/>
    </row>
    <row r="385" spans="1:20" x14ac:dyDescent="0.25">
      <c r="A385" s="96" t="s">
        <v>417</v>
      </c>
      <c r="B385" s="102" t="s">
        <v>432</v>
      </c>
      <c r="C385" s="103">
        <v>1987</v>
      </c>
      <c r="D385" s="103">
        <v>2010</v>
      </c>
      <c r="E385" s="104" t="s">
        <v>64</v>
      </c>
      <c r="F385" s="103">
        <v>5</v>
      </c>
      <c r="G385" s="103">
        <v>6</v>
      </c>
      <c r="H385" s="105">
        <v>8370.7999999999993</v>
      </c>
      <c r="I385" s="105">
        <v>6694.1</v>
      </c>
      <c r="J385" s="105">
        <v>1334.9</v>
      </c>
      <c r="K385" s="106">
        <v>237</v>
      </c>
      <c r="L385" s="105">
        <v>3606226.04</v>
      </c>
      <c r="M385" s="105">
        <v>0</v>
      </c>
      <c r="N385" s="105">
        <v>2813938.18</v>
      </c>
      <c r="O385" s="105">
        <v>0</v>
      </c>
      <c r="P385" s="105">
        <f>L385-N385</f>
        <v>792287.85999999987</v>
      </c>
      <c r="Q385" s="105">
        <v>0</v>
      </c>
      <c r="R385" s="105">
        <f t="shared" si="130"/>
        <v>538.71708519442495</v>
      </c>
      <c r="S385" s="105">
        <f t="shared" si="152"/>
        <v>538.71708519442495</v>
      </c>
      <c r="T385" s="107">
        <v>42369</v>
      </c>
    </row>
    <row r="386" spans="1:20" x14ac:dyDescent="0.25">
      <c r="A386" s="92" t="s">
        <v>556</v>
      </c>
      <c r="B386" s="113" t="s">
        <v>163</v>
      </c>
      <c r="C386" s="114"/>
      <c r="D386" s="114"/>
      <c r="E386" s="114"/>
      <c r="F386" s="114"/>
      <c r="G386" s="114"/>
      <c r="H386" s="115">
        <f t="shared" ref="H386:Q386" si="153">SUM(H387:H388)</f>
        <v>8933.5999999999985</v>
      </c>
      <c r="I386" s="115">
        <f t="shared" si="153"/>
        <v>8182.6</v>
      </c>
      <c r="J386" s="115">
        <f t="shared" si="153"/>
        <v>7097.85</v>
      </c>
      <c r="K386" s="116">
        <f t="shared" si="153"/>
        <v>591</v>
      </c>
      <c r="L386" s="115">
        <f t="shared" si="153"/>
        <v>3595139</v>
      </c>
      <c r="M386" s="115">
        <f t="shared" si="153"/>
        <v>0</v>
      </c>
      <c r="N386" s="115">
        <f t="shared" si="153"/>
        <v>3273787.2488252702</v>
      </c>
      <c r="O386" s="115">
        <f t="shared" si="153"/>
        <v>0</v>
      </c>
      <c r="P386" s="115">
        <f t="shared" si="153"/>
        <v>321351.75117472978</v>
      </c>
      <c r="Q386" s="115">
        <f t="shared" si="153"/>
        <v>0</v>
      </c>
      <c r="R386" s="115">
        <f t="shared" si="130"/>
        <v>439.36389411678437</v>
      </c>
      <c r="S386" s="115">
        <f t="shared" si="152"/>
        <v>439.36389411678437</v>
      </c>
      <c r="T386" s="117"/>
    </row>
    <row r="387" spans="1:20" x14ac:dyDescent="0.25">
      <c r="A387" s="96" t="s">
        <v>557</v>
      </c>
      <c r="B387" s="102" t="s">
        <v>164</v>
      </c>
      <c r="C387" s="103">
        <v>1986</v>
      </c>
      <c r="D387" s="103">
        <v>1986</v>
      </c>
      <c r="E387" s="104" t="s">
        <v>64</v>
      </c>
      <c r="F387" s="103">
        <v>5</v>
      </c>
      <c r="G387" s="103">
        <v>6</v>
      </c>
      <c r="H387" s="105">
        <v>4693.2</v>
      </c>
      <c r="I387" s="105">
        <v>4190.8</v>
      </c>
      <c r="J387" s="105">
        <v>3538.45</v>
      </c>
      <c r="K387" s="106">
        <v>237</v>
      </c>
      <c r="L387" s="105">
        <f>'форма 2'!C386</f>
        <v>753996</v>
      </c>
      <c r="M387" s="105">
        <v>0</v>
      </c>
      <c r="N387" s="105">
        <f>L387/100*91.061493</f>
        <v>686600.01476028003</v>
      </c>
      <c r="O387" s="105">
        <v>0</v>
      </c>
      <c r="P387" s="105">
        <f>L387-N387</f>
        <v>67395.985239719972</v>
      </c>
      <c r="Q387" s="105">
        <v>0</v>
      </c>
      <c r="R387" s="105">
        <f t="shared" si="130"/>
        <v>179.91696096210745</v>
      </c>
      <c r="S387" s="105">
        <f t="shared" si="152"/>
        <v>179.91696096210745</v>
      </c>
      <c r="T387" s="107">
        <v>42369</v>
      </c>
    </row>
    <row r="388" spans="1:20" x14ac:dyDescent="0.25">
      <c r="A388" s="96" t="s">
        <v>558</v>
      </c>
      <c r="B388" s="102" t="s">
        <v>434</v>
      </c>
      <c r="C388" s="103">
        <v>1988</v>
      </c>
      <c r="D388" s="103">
        <v>1988</v>
      </c>
      <c r="E388" s="104" t="s">
        <v>64</v>
      </c>
      <c r="F388" s="103">
        <v>5</v>
      </c>
      <c r="G388" s="103">
        <v>3</v>
      </c>
      <c r="H388" s="105">
        <v>4240.3999999999996</v>
      </c>
      <c r="I388" s="105">
        <v>3991.8</v>
      </c>
      <c r="J388" s="105">
        <v>3559.4</v>
      </c>
      <c r="K388" s="106">
        <v>354</v>
      </c>
      <c r="L388" s="105">
        <f>'форма 2'!C387</f>
        <v>2841143</v>
      </c>
      <c r="M388" s="105">
        <v>0</v>
      </c>
      <c r="N388" s="105">
        <f>L388/100*91.061493</f>
        <v>2587187.2340649902</v>
      </c>
      <c r="O388" s="105">
        <v>0</v>
      </c>
      <c r="P388" s="105">
        <f>L388-N388</f>
        <v>253955.76593500981</v>
      </c>
      <c r="Q388" s="105">
        <v>0</v>
      </c>
      <c r="R388" s="105">
        <f t="shared" si="130"/>
        <v>711.74482689513502</v>
      </c>
      <c r="S388" s="105">
        <f t="shared" si="152"/>
        <v>711.74482689513502</v>
      </c>
      <c r="T388" s="107">
        <v>42369</v>
      </c>
    </row>
    <row r="389" spans="1:20" x14ac:dyDescent="0.25">
      <c r="A389" s="91">
        <v>13</v>
      </c>
      <c r="B389" s="119" t="s">
        <v>85</v>
      </c>
      <c r="C389" s="88"/>
      <c r="D389" s="88"/>
      <c r="E389" s="88"/>
      <c r="F389" s="88"/>
      <c r="G389" s="88"/>
      <c r="H389" s="55">
        <f t="shared" ref="H389:Q389" si="154">H390+H394+H396</f>
        <v>10476.799999999999</v>
      </c>
      <c r="I389" s="55">
        <f t="shared" si="154"/>
        <v>9546.7000000000007</v>
      </c>
      <c r="J389" s="108">
        <f t="shared" si="154"/>
        <v>3847.2</v>
      </c>
      <c r="K389" s="90">
        <f t="shared" si="154"/>
        <v>639</v>
      </c>
      <c r="L389" s="55">
        <f t="shared" si="154"/>
        <v>27537588</v>
      </c>
      <c r="M389" s="55">
        <f t="shared" si="154"/>
        <v>0</v>
      </c>
      <c r="N389" s="55">
        <f t="shared" si="154"/>
        <v>13091728.593400002</v>
      </c>
      <c r="O389" s="55">
        <f t="shared" si="154"/>
        <v>9179053.5600000005</v>
      </c>
      <c r="P389" s="55">
        <f t="shared" si="154"/>
        <v>5266805.8465999998</v>
      </c>
      <c r="Q389" s="55">
        <f t="shared" si="154"/>
        <v>0</v>
      </c>
      <c r="R389" s="55">
        <f t="shared" si="130"/>
        <v>2884.5138110551288</v>
      </c>
      <c r="S389" s="55">
        <f t="shared" si="152"/>
        <v>2884.5138110551288</v>
      </c>
      <c r="T389" s="91"/>
    </row>
    <row r="390" spans="1:20" x14ac:dyDescent="0.25">
      <c r="A390" s="99" t="s">
        <v>418</v>
      </c>
      <c r="B390" s="93" t="s">
        <v>86</v>
      </c>
      <c r="C390" s="88"/>
      <c r="D390" s="88"/>
      <c r="E390" s="88"/>
      <c r="F390" s="88"/>
      <c r="G390" s="88"/>
      <c r="H390" s="55">
        <f t="shared" ref="H390:Q390" si="155">SUM(H391:H393)</f>
        <v>2703.2</v>
      </c>
      <c r="I390" s="55">
        <f t="shared" si="155"/>
        <v>2473.1</v>
      </c>
      <c r="J390" s="108">
        <f t="shared" si="155"/>
        <v>2473.1</v>
      </c>
      <c r="K390" s="90">
        <f t="shared" si="155"/>
        <v>180</v>
      </c>
      <c r="L390" s="55">
        <f t="shared" si="155"/>
        <v>15826031</v>
      </c>
      <c r="M390" s="55">
        <f t="shared" si="155"/>
        <v>0</v>
      </c>
      <c r="N390" s="55">
        <f t="shared" si="155"/>
        <v>5022752.3100000005</v>
      </c>
      <c r="O390" s="55">
        <f t="shared" si="155"/>
        <v>9179053.5600000005</v>
      </c>
      <c r="P390" s="55">
        <f t="shared" si="155"/>
        <v>1624225.13</v>
      </c>
      <c r="Q390" s="55">
        <f t="shared" si="155"/>
        <v>0</v>
      </c>
      <c r="R390" s="55">
        <f t="shared" si="130"/>
        <v>6399.2685293760869</v>
      </c>
      <c r="S390" s="55">
        <f t="shared" si="152"/>
        <v>6399.2685293760869</v>
      </c>
      <c r="T390" s="91"/>
    </row>
    <row r="391" spans="1:20" x14ac:dyDescent="0.25">
      <c r="A391" s="94" t="s">
        <v>766</v>
      </c>
      <c r="B391" s="62" t="s">
        <v>87</v>
      </c>
      <c r="C391" s="170">
        <v>1968</v>
      </c>
      <c r="D391" s="170">
        <v>2007</v>
      </c>
      <c r="E391" s="63" t="s">
        <v>88</v>
      </c>
      <c r="F391" s="170">
        <v>2</v>
      </c>
      <c r="G391" s="170">
        <v>3</v>
      </c>
      <c r="H391" s="64">
        <v>578</v>
      </c>
      <c r="I391" s="64">
        <v>515.4</v>
      </c>
      <c r="J391" s="64">
        <v>515.4</v>
      </c>
      <c r="K391" s="65">
        <v>36</v>
      </c>
      <c r="L391" s="64">
        <f>'форма 2'!C390</f>
        <v>4176724</v>
      </c>
      <c r="M391" s="64">
        <v>0</v>
      </c>
      <c r="N391" s="64">
        <v>3173057.22</v>
      </c>
      <c r="O391" s="64">
        <v>193000</v>
      </c>
      <c r="P391" s="64">
        <v>810666.78</v>
      </c>
      <c r="Q391" s="64">
        <v>0</v>
      </c>
      <c r="R391" s="64">
        <f>L391/I391</f>
        <v>8103.8494373302292</v>
      </c>
      <c r="S391" s="64">
        <f>R391</f>
        <v>8103.8494373302292</v>
      </c>
      <c r="T391" s="67">
        <v>42369</v>
      </c>
    </row>
    <row r="392" spans="1:20" x14ac:dyDescent="0.25">
      <c r="A392" s="94" t="s">
        <v>767</v>
      </c>
      <c r="B392" s="124" t="s">
        <v>653</v>
      </c>
      <c r="C392" s="170">
        <v>1975</v>
      </c>
      <c r="D392" s="170">
        <v>2011</v>
      </c>
      <c r="E392" s="63" t="s">
        <v>88</v>
      </c>
      <c r="F392" s="170">
        <v>3</v>
      </c>
      <c r="G392" s="170">
        <v>3</v>
      </c>
      <c r="H392" s="64">
        <v>1544.4</v>
      </c>
      <c r="I392" s="64">
        <v>1438.1</v>
      </c>
      <c r="J392" s="64">
        <v>1438.1</v>
      </c>
      <c r="K392" s="65">
        <v>108</v>
      </c>
      <c r="L392" s="64">
        <f>'форма 2'!C391</f>
        <v>9067265</v>
      </c>
      <c r="M392" s="64">
        <v>0</v>
      </c>
      <c r="N392" s="64">
        <v>175160.58</v>
      </c>
      <c r="O392" s="64">
        <v>8793053.5600000005</v>
      </c>
      <c r="P392" s="64">
        <v>99050.86</v>
      </c>
      <c r="Q392" s="64">
        <v>0</v>
      </c>
      <c r="R392" s="64">
        <f>L392/I392</f>
        <v>6305.030943606147</v>
      </c>
      <c r="S392" s="64">
        <f>R392</f>
        <v>6305.030943606147</v>
      </c>
      <c r="T392" s="67">
        <v>42369</v>
      </c>
    </row>
    <row r="393" spans="1:20" x14ac:dyDescent="0.25">
      <c r="A393" s="94" t="s">
        <v>768</v>
      </c>
      <c r="B393" s="62" t="s">
        <v>439</v>
      </c>
      <c r="C393" s="170">
        <v>1967</v>
      </c>
      <c r="D393" s="170">
        <v>2013</v>
      </c>
      <c r="E393" s="63" t="s">
        <v>88</v>
      </c>
      <c r="F393" s="170">
        <v>2</v>
      </c>
      <c r="G393" s="170">
        <v>3</v>
      </c>
      <c r="H393" s="64">
        <v>580.79999999999995</v>
      </c>
      <c r="I393" s="64">
        <v>519.6</v>
      </c>
      <c r="J393" s="64">
        <v>519.6</v>
      </c>
      <c r="K393" s="65">
        <v>36</v>
      </c>
      <c r="L393" s="64">
        <f>'форма 2'!C392</f>
        <v>2582042</v>
      </c>
      <c r="M393" s="64">
        <v>0</v>
      </c>
      <c r="N393" s="64">
        <v>1674534.51</v>
      </c>
      <c r="O393" s="64">
        <v>193000</v>
      </c>
      <c r="P393" s="64">
        <v>714507.49</v>
      </c>
      <c r="Q393" s="64">
        <v>0</v>
      </c>
      <c r="R393" s="64">
        <f>L393/I393</f>
        <v>4969.28791377983</v>
      </c>
      <c r="S393" s="64">
        <f>R393</f>
        <v>4969.28791377983</v>
      </c>
      <c r="T393" s="67">
        <v>42369</v>
      </c>
    </row>
    <row r="394" spans="1:20" x14ac:dyDescent="0.25">
      <c r="A394" s="99" t="s">
        <v>419</v>
      </c>
      <c r="B394" s="93" t="s">
        <v>441</v>
      </c>
      <c r="C394" s="88"/>
      <c r="D394" s="88"/>
      <c r="E394" s="88"/>
      <c r="F394" s="88"/>
      <c r="G394" s="88"/>
      <c r="H394" s="55">
        <f t="shared" ref="H394:Q394" si="156">SUM(H395:H395)</f>
        <v>355.8</v>
      </c>
      <c r="I394" s="55">
        <f t="shared" si="156"/>
        <v>329.6</v>
      </c>
      <c r="J394" s="55">
        <f t="shared" si="156"/>
        <v>291.2</v>
      </c>
      <c r="K394" s="90">
        <f t="shared" si="156"/>
        <v>24</v>
      </c>
      <c r="L394" s="55">
        <f t="shared" si="156"/>
        <v>939907</v>
      </c>
      <c r="M394" s="55">
        <f t="shared" si="156"/>
        <v>0</v>
      </c>
      <c r="N394" s="55">
        <f t="shared" si="156"/>
        <v>673161.39340000006</v>
      </c>
      <c r="O394" s="55">
        <f t="shared" si="156"/>
        <v>0</v>
      </c>
      <c r="P394" s="55">
        <f t="shared" si="156"/>
        <v>266745.60659999994</v>
      </c>
      <c r="Q394" s="55">
        <f t="shared" si="156"/>
        <v>0</v>
      </c>
      <c r="R394" s="55">
        <f t="shared" si="130"/>
        <v>2851.6595873786405</v>
      </c>
      <c r="S394" s="55">
        <f>L394/I394</f>
        <v>2851.6595873786405</v>
      </c>
      <c r="T394" s="91"/>
    </row>
    <row r="395" spans="1:20" x14ac:dyDescent="0.25">
      <c r="A395" s="94" t="s">
        <v>421</v>
      </c>
      <c r="B395" s="62" t="s">
        <v>442</v>
      </c>
      <c r="C395" s="170">
        <v>1967</v>
      </c>
      <c r="D395" s="170">
        <v>2007</v>
      </c>
      <c r="E395" s="63" t="s">
        <v>88</v>
      </c>
      <c r="F395" s="170">
        <v>2</v>
      </c>
      <c r="G395" s="170">
        <v>1</v>
      </c>
      <c r="H395" s="64">
        <v>355.8</v>
      </c>
      <c r="I395" s="64">
        <v>329.6</v>
      </c>
      <c r="J395" s="64">
        <v>291.2</v>
      </c>
      <c r="K395" s="65">
        <v>24</v>
      </c>
      <c r="L395" s="64">
        <v>939907</v>
      </c>
      <c r="M395" s="64">
        <v>0</v>
      </c>
      <c r="N395" s="64">
        <f>L395/100*71.62</f>
        <v>673161.39340000006</v>
      </c>
      <c r="O395" s="64">
        <v>0</v>
      </c>
      <c r="P395" s="64">
        <f>L395-N395</f>
        <v>266745.60659999994</v>
      </c>
      <c r="Q395" s="64">
        <v>0</v>
      </c>
      <c r="R395" s="64">
        <f>L395/I395</f>
        <v>2851.6595873786405</v>
      </c>
      <c r="S395" s="64">
        <f>L395/I395</f>
        <v>2851.6595873786405</v>
      </c>
      <c r="T395" s="67">
        <v>42369</v>
      </c>
    </row>
    <row r="396" spans="1:20" x14ac:dyDescent="0.25">
      <c r="A396" s="99" t="s">
        <v>423</v>
      </c>
      <c r="B396" s="93" t="s">
        <v>165</v>
      </c>
      <c r="C396" s="88"/>
      <c r="D396" s="88"/>
      <c r="E396" s="88"/>
      <c r="F396" s="88"/>
      <c r="G396" s="88"/>
      <c r="H396" s="55">
        <f t="shared" ref="H396:Q396" si="157">SUM(H397:H401)</f>
        <v>7417.8</v>
      </c>
      <c r="I396" s="55">
        <f t="shared" si="157"/>
        <v>6744.0000000000009</v>
      </c>
      <c r="J396" s="55">
        <f t="shared" si="157"/>
        <v>1082.9000000000001</v>
      </c>
      <c r="K396" s="90">
        <f t="shared" si="157"/>
        <v>435</v>
      </c>
      <c r="L396" s="55">
        <f t="shared" si="157"/>
        <v>10771650</v>
      </c>
      <c r="M396" s="55">
        <f t="shared" si="157"/>
        <v>0</v>
      </c>
      <c r="N396" s="55">
        <f t="shared" si="157"/>
        <v>7395814.8899999997</v>
      </c>
      <c r="O396" s="55">
        <f t="shared" si="157"/>
        <v>0</v>
      </c>
      <c r="P396" s="55">
        <f t="shared" si="157"/>
        <v>3375835.1100000003</v>
      </c>
      <c r="Q396" s="55">
        <f t="shared" si="157"/>
        <v>0</v>
      </c>
      <c r="R396" s="55">
        <f t="shared" si="130"/>
        <v>1597.2197508896795</v>
      </c>
      <c r="S396" s="55">
        <f>R396</f>
        <v>1597.2197508896795</v>
      </c>
      <c r="T396" s="90"/>
    </row>
    <row r="397" spans="1:20" x14ac:dyDescent="0.25">
      <c r="A397" s="94" t="s">
        <v>425</v>
      </c>
      <c r="B397" s="70" t="s">
        <v>681</v>
      </c>
      <c r="C397" s="170">
        <v>1987</v>
      </c>
      <c r="D397" s="170">
        <v>2007</v>
      </c>
      <c r="E397" s="63" t="s">
        <v>64</v>
      </c>
      <c r="F397" s="170">
        <v>5</v>
      </c>
      <c r="G397" s="170">
        <v>6</v>
      </c>
      <c r="H397" s="64">
        <v>4703.1000000000004</v>
      </c>
      <c r="I397" s="64">
        <v>4196.6000000000004</v>
      </c>
      <c r="J397" s="64">
        <v>780.1</v>
      </c>
      <c r="K397" s="65">
        <v>237</v>
      </c>
      <c r="L397" s="64">
        <v>3547038</v>
      </c>
      <c r="M397" s="64">
        <v>0</v>
      </c>
      <c r="N397" s="64">
        <f>L397/100*68.66</f>
        <v>2435396.2907999996</v>
      </c>
      <c r="O397" s="64">
        <v>0</v>
      </c>
      <c r="P397" s="64">
        <f>L397-N397</f>
        <v>1111641.7092000004</v>
      </c>
      <c r="Q397" s="64">
        <v>0</v>
      </c>
      <c r="R397" s="64">
        <f t="shared" ref="R397:R401" si="158">L397/I397</f>
        <v>845.21708049373296</v>
      </c>
      <c r="S397" s="64">
        <f t="shared" ref="S397:S401" si="159">R397</f>
        <v>845.21708049373296</v>
      </c>
      <c r="T397" s="94" t="s">
        <v>108</v>
      </c>
    </row>
    <row r="398" spans="1:20" x14ac:dyDescent="0.25">
      <c r="A398" s="94" t="s">
        <v>426</v>
      </c>
      <c r="B398" s="70" t="s">
        <v>596</v>
      </c>
      <c r="C398" s="170">
        <v>1970</v>
      </c>
      <c r="D398" s="170">
        <v>2007</v>
      </c>
      <c r="E398" s="63" t="s">
        <v>88</v>
      </c>
      <c r="F398" s="170">
        <v>2</v>
      </c>
      <c r="G398" s="170">
        <v>2</v>
      </c>
      <c r="H398" s="64">
        <v>485</v>
      </c>
      <c r="I398" s="64">
        <v>490.6</v>
      </c>
      <c r="J398" s="64">
        <v>62.7</v>
      </c>
      <c r="K398" s="65">
        <v>36</v>
      </c>
      <c r="L398" s="64">
        <v>583627</v>
      </c>
      <c r="M398" s="64">
        <v>0</v>
      </c>
      <c r="N398" s="64">
        <f>L398/100*68.66</f>
        <v>400718.29820000002</v>
      </c>
      <c r="O398" s="64">
        <v>0</v>
      </c>
      <c r="P398" s="64">
        <f>L398-N398</f>
        <v>182908.70179999998</v>
      </c>
      <c r="Q398" s="64">
        <v>0</v>
      </c>
      <c r="R398" s="64">
        <f t="shared" si="158"/>
        <v>1189.6188340807175</v>
      </c>
      <c r="S398" s="64">
        <f t="shared" si="159"/>
        <v>1189.6188340807175</v>
      </c>
      <c r="T398" s="94" t="s">
        <v>108</v>
      </c>
    </row>
    <row r="399" spans="1:20" x14ac:dyDescent="0.25">
      <c r="A399" s="94" t="s">
        <v>427</v>
      </c>
      <c r="B399" s="70" t="s">
        <v>167</v>
      </c>
      <c r="C399" s="170">
        <v>1970</v>
      </c>
      <c r="D399" s="170">
        <v>2007</v>
      </c>
      <c r="E399" s="63" t="s">
        <v>88</v>
      </c>
      <c r="F399" s="170">
        <v>2</v>
      </c>
      <c r="G399" s="170">
        <v>4</v>
      </c>
      <c r="H399" s="64">
        <v>1065.2</v>
      </c>
      <c r="I399" s="64">
        <v>981.2</v>
      </c>
      <c r="J399" s="64">
        <v>92</v>
      </c>
      <c r="K399" s="65">
        <v>72</v>
      </c>
      <c r="L399" s="64">
        <v>1161868</v>
      </c>
      <c r="M399" s="64">
        <v>0</v>
      </c>
      <c r="N399" s="64">
        <f>L399/100*68.66</f>
        <v>797738.56880000001</v>
      </c>
      <c r="O399" s="64">
        <v>0</v>
      </c>
      <c r="P399" s="64">
        <f>L399-N399</f>
        <v>364129.43119999999</v>
      </c>
      <c r="Q399" s="64">
        <v>0</v>
      </c>
      <c r="R399" s="64">
        <f t="shared" si="158"/>
        <v>1184.1296371789645</v>
      </c>
      <c r="S399" s="64">
        <f t="shared" si="159"/>
        <v>1184.1296371789645</v>
      </c>
      <c r="T399" s="94" t="s">
        <v>108</v>
      </c>
    </row>
    <row r="400" spans="1:20" x14ac:dyDescent="0.25">
      <c r="A400" s="94" t="s">
        <v>429</v>
      </c>
      <c r="B400" s="70" t="s">
        <v>444</v>
      </c>
      <c r="C400" s="170">
        <v>1961</v>
      </c>
      <c r="D400" s="170">
        <v>2007</v>
      </c>
      <c r="E400" s="63" t="s">
        <v>88</v>
      </c>
      <c r="F400" s="170">
        <v>2</v>
      </c>
      <c r="G400" s="170">
        <v>2</v>
      </c>
      <c r="H400" s="64">
        <v>582.1</v>
      </c>
      <c r="I400" s="64">
        <v>541.1</v>
      </c>
      <c r="J400" s="64">
        <v>61.1</v>
      </c>
      <c r="K400" s="65">
        <v>48</v>
      </c>
      <c r="L400" s="64">
        <v>583627</v>
      </c>
      <c r="M400" s="64">
        <v>0</v>
      </c>
      <c r="N400" s="64">
        <f>L400/100*68.66</f>
        <v>400718.29820000002</v>
      </c>
      <c r="O400" s="64">
        <v>0</v>
      </c>
      <c r="P400" s="64">
        <f>L400-N400</f>
        <v>182908.70179999998</v>
      </c>
      <c r="Q400" s="64">
        <v>0</v>
      </c>
      <c r="R400" s="64">
        <f t="shared" si="158"/>
        <v>1078.5936056181852</v>
      </c>
      <c r="S400" s="64">
        <f t="shared" si="159"/>
        <v>1078.5936056181852</v>
      </c>
      <c r="T400" s="94" t="s">
        <v>108</v>
      </c>
    </row>
    <row r="401" spans="1:20" x14ac:dyDescent="0.25">
      <c r="A401" s="94" t="s">
        <v>744</v>
      </c>
      <c r="B401" s="70" t="s">
        <v>597</v>
      </c>
      <c r="C401" s="57">
        <v>1969</v>
      </c>
      <c r="D401" s="57">
        <v>2007</v>
      </c>
      <c r="E401" s="63" t="s">
        <v>88</v>
      </c>
      <c r="F401" s="170">
        <v>2</v>
      </c>
      <c r="G401" s="170">
        <v>2</v>
      </c>
      <c r="H401" s="64">
        <v>582.4</v>
      </c>
      <c r="I401" s="64">
        <v>534.5</v>
      </c>
      <c r="J401" s="64">
        <v>87</v>
      </c>
      <c r="K401" s="65">
        <v>42</v>
      </c>
      <c r="L401" s="64">
        <v>4895490</v>
      </c>
      <c r="M401" s="64">
        <v>0</v>
      </c>
      <c r="N401" s="64">
        <f>L401/100*68.66</f>
        <v>3361243.4339999999</v>
      </c>
      <c r="O401" s="64">
        <v>0</v>
      </c>
      <c r="P401" s="64">
        <f>L401-N401</f>
        <v>1534246.5660000001</v>
      </c>
      <c r="Q401" s="64">
        <v>0</v>
      </c>
      <c r="R401" s="64">
        <f t="shared" si="158"/>
        <v>9159.0084190832549</v>
      </c>
      <c r="S401" s="64">
        <f t="shared" si="159"/>
        <v>9159.0084190832549</v>
      </c>
      <c r="T401" s="94" t="s">
        <v>108</v>
      </c>
    </row>
    <row r="402" spans="1:20" x14ac:dyDescent="0.25">
      <c r="A402" s="218" t="s">
        <v>599</v>
      </c>
      <c r="B402" s="219"/>
      <c r="C402" s="219"/>
      <c r="D402" s="219"/>
      <c r="E402" s="219"/>
      <c r="F402" s="219"/>
      <c r="G402" s="219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20"/>
    </row>
    <row r="403" spans="1:20" s="144" customFormat="1" x14ac:dyDescent="0.25">
      <c r="A403" s="168" t="s">
        <v>446</v>
      </c>
      <c r="B403" s="169"/>
      <c r="C403" s="88"/>
      <c r="D403" s="88"/>
      <c r="E403" s="88"/>
      <c r="F403" s="88"/>
      <c r="G403" s="88"/>
      <c r="H403" s="55">
        <f t="shared" ref="H403:Q403" si="160">H404+H407</f>
        <v>1746.6</v>
      </c>
      <c r="I403" s="55">
        <f t="shared" si="160"/>
        <v>1586.8</v>
      </c>
      <c r="J403" s="55">
        <f t="shared" si="160"/>
        <v>1586.8</v>
      </c>
      <c r="K403" s="90">
        <f t="shared" si="160"/>
        <v>98</v>
      </c>
      <c r="L403" s="55">
        <f t="shared" si="160"/>
        <v>9928246</v>
      </c>
      <c r="M403" s="55">
        <f t="shared" si="160"/>
        <v>2645273</v>
      </c>
      <c r="N403" s="55">
        <f t="shared" si="160"/>
        <v>6367268</v>
      </c>
      <c r="O403" s="55">
        <f t="shared" si="160"/>
        <v>587811</v>
      </c>
      <c r="P403" s="55">
        <f t="shared" si="160"/>
        <v>327894</v>
      </c>
      <c r="Q403" s="55">
        <f t="shared" si="160"/>
        <v>0</v>
      </c>
      <c r="R403" s="55">
        <f>L403/I403</f>
        <v>6256.772119989917</v>
      </c>
      <c r="S403" s="55">
        <f>R403</f>
        <v>6256.772119989917</v>
      </c>
      <c r="T403" s="91"/>
    </row>
    <row r="404" spans="1:20" x14ac:dyDescent="0.25">
      <c r="A404" s="91">
        <v>1</v>
      </c>
      <c r="B404" s="119" t="s">
        <v>170</v>
      </c>
      <c r="C404" s="88"/>
      <c r="D404" s="88"/>
      <c r="E404" s="88"/>
      <c r="F404" s="88"/>
      <c r="G404" s="88"/>
      <c r="H404" s="55">
        <f>H405</f>
        <v>534.29999999999995</v>
      </c>
      <c r="I404" s="55">
        <f t="shared" ref="I404:Q404" si="161">I405</f>
        <v>492.5</v>
      </c>
      <c r="J404" s="55">
        <f t="shared" si="161"/>
        <v>492.5</v>
      </c>
      <c r="K404" s="90">
        <f t="shared" si="161"/>
        <v>36</v>
      </c>
      <c r="L404" s="55">
        <f t="shared" si="161"/>
        <v>6181880</v>
      </c>
      <c r="M404" s="55">
        <f t="shared" si="161"/>
        <v>1647095</v>
      </c>
      <c r="N404" s="55">
        <f t="shared" si="161"/>
        <v>4005576</v>
      </c>
      <c r="O404" s="55">
        <f t="shared" si="161"/>
        <v>400493</v>
      </c>
      <c r="P404" s="55">
        <f t="shared" si="161"/>
        <v>128716</v>
      </c>
      <c r="Q404" s="55">
        <f t="shared" si="161"/>
        <v>0</v>
      </c>
      <c r="R404" s="55">
        <f>L404/I404</f>
        <v>12552.040609137055</v>
      </c>
      <c r="S404" s="55">
        <f>R404</f>
        <v>12552.040609137055</v>
      </c>
      <c r="T404" s="91"/>
    </row>
    <row r="405" spans="1:20" s="49" customFormat="1" x14ac:dyDescent="0.25">
      <c r="A405" s="99" t="s">
        <v>27</v>
      </c>
      <c r="B405" s="93" t="s">
        <v>171</v>
      </c>
      <c r="C405" s="88"/>
      <c r="D405" s="88"/>
      <c r="E405" s="88"/>
      <c r="F405" s="88"/>
      <c r="G405" s="88"/>
      <c r="H405" s="55">
        <f t="shared" ref="H405:Q405" si="162">SUM(H406:H406)</f>
        <v>534.29999999999995</v>
      </c>
      <c r="I405" s="55">
        <f t="shared" si="162"/>
        <v>492.5</v>
      </c>
      <c r="J405" s="55">
        <f t="shared" si="162"/>
        <v>492.5</v>
      </c>
      <c r="K405" s="90">
        <f t="shared" si="162"/>
        <v>36</v>
      </c>
      <c r="L405" s="55">
        <f t="shared" si="162"/>
        <v>6181880</v>
      </c>
      <c r="M405" s="55">
        <f t="shared" si="162"/>
        <v>1647095</v>
      </c>
      <c r="N405" s="55">
        <f t="shared" si="162"/>
        <v>4005576</v>
      </c>
      <c r="O405" s="55">
        <f t="shared" si="162"/>
        <v>400493</v>
      </c>
      <c r="P405" s="55">
        <f t="shared" si="162"/>
        <v>128716</v>
      </c>
      <c r="Q405" s="55">
        <f t="shared" si="162"/>
        <v>0</v>
      </c>
      <c r="R405" s="55">
        <f>L405/I405</f>
        <v>12552.040609137055</v>
      </c>
      <c r="S405" s="55">
        <f>R405</f>
        <v>12552.040609137055</v>
      </c>
      <c r="T405" s="91"/>
    </row>
    <row r="406" spans="1:20" x14ac:dyDescent="0.25">
      <c r="A406" s="94" t="s">
        <v>29</v>
      </c>
      <c r="B406" s="62" t="s">
        <v>229</v>
      </c>
      <c r="C406" s="170">
        <v>1975</v>
      </c>
      <c r="D406" s="170"/>
      <c r="E406" s="63" t="s">
        <v>174</v>
      </c>
      <c r="F406" s="170">
        <v>2</v>
      </c>
      <c r="G406" s="170">
        <v>2</v>
      </c>
      <c r="H406" s="64">
        <v>534.29999999999995</v>
      </c>
      <c r="I406" s="64">
        <v>492.5</v>
      </c>
      <c r="J406" s="64">
        <v>492.5</v>
      </c>
      <c r="K406" s="65">
        <v>36</v>
      </c>
      <c r="L406" s="64">
        <f>'форма 2'!C405</f>
        <v>6181880</v>
      </c>
      <c r="M406" s="64">
        <v>1647095</v>
      </c>
      <c r="N406" s="64">
        <v>4005576</v>
      </c>
      <c r="O406" s="64">
        <v>400493</v>
      </c>
      <c r="P406" s="64">
        <v>128716</v>
      </c>
      <c r="Q406" s="64">
        <v>0</v>
      </c>
      <c r="R406" s="64">
        <f>L406/I406</f>
        <v>12552.040609137055</v>
      </c>
      <c r="S406" s="64">
        <f>L406/I406</f>
        <v>12552.040609137055</v>
      </c>
      <c r="T406" s="67">
        <v>42735</v>
      </c>
    </row>
    <row r="407" spans="1:20" x14ac:dyDescent="0.25">
      <c r="A407" s="91">
        <v>2</v>
      </c>
      <c r="B407" s="119" t="s">
        <v>68</v>
      </c>
      <c r="C407" s="88"/>
      <c r="D407" s="88"/>
      <c r="E407" s="88"/>
      <c r="F407" s="88"/>
      <c r="G407" s="88"/>
      <c r="H407" s="55">
        <f>H408</f>
        <v>1212.3</v>
      </c>
      <c r="I407" s="55">
        <f t="shared" ref="I407:Q407" si="163">I408</f>
        <v>1094.3</v>
      </c>
      <c r="J407" s="55">
        <f t="shared" si="163"/>
        <v>1094.3</v>
      </c>
      <c r="K407" s="90">
        <f t="shared" si="163"/>
        <v>62</v>
      </c>
      <c r="L407" s="55">
        <f t="shared" si="163"/>
        <v>3746366</v>
      </c>
      <c r="M407" s="55">
        <f t="shared" si="163"/>
        <v>998178</v>
      </c>
      <c r="N407" s="55">
        <f t="shared" si="163"/>
        <v>2361692</v>
      </c>
      <c r="O407" s="55">
        <f t="shared" si="163"/>
        <v>187318</v>
      </c>
      <c r="P407" s="55">
        <f t="shared" si="163"/>
        <v>199178</v>
      </c>
      <c r="Q407" s="55">
        <f t="shared" si="163"/>
        <v>0</v>
      </c>
      <c r="R407" s="55">
        <f>L407/I407</f>
        <v>3423.5273690943982</v>
      </c>
      <c r="S407" s="55">
        <f>R407</f>
        <v>3423.5273690943982</v>
      </c>
      <c r="T407" s="91"/>
    </row>
    <row r="408" spans="1:20" s="49" customFormat="1" x14ac:dyDescent="0.25">
      <c r="A408" s="99" t="s">
        <v>176</v>
      </c>
      <c r="B408" s="93" t="s">
        <v>113</v>
      </c>
      <c r="C408" s="88"/>
      <c r="D408" s="88"/>
      <c r="E408" s="88"/>
      <c r="F408" s="88"/>
      <c r="G408" s="88"/>
      <c r="H408" s="55">
        <f>SUM(H409:H409)</f>
        <v>1212.3</v>
      </c>
      <c r="I408" s="55">
        <f t="shared" ref="I408:Q408" si="164">SUM(I409:I409)</f>
        <v>1094.3</v>
      </c>
      <c r="J408" s="55">
        <f t="shared" si="164"/>
        <v>1094.3</v>
      </c>
      <c r="K408" s="90">
        <f t="shared" si="164"/>
        <v>62</v>
      </c>
      <c r="L408" s="55">
        <f t="shared" si="164"/>
        <v>3746366</v>
      </c>
      <c r="M408" s="55">
        <f t="shared" si="164"/>
        <v>998178</v>
      </c>
      <c r="N408" s="55">
        <f t="shared" si="164"/>
        <v>2361692</v>
      </c>
      <c r="O408" s="55">
        <f t="shared" si="164"/>
        <v>187318</v>
      </c>
      <c r="P408" s="55">
        <f t="shared" si="164"/>
        <v>199178</v>
      </c>
      <c r="Q408" s="55">
        <f t="shared" si="164"/>
        <v>0</v>
      </c>
      <c r="R408" s="55">
        <f t="shared" ref="R408" si="165">L408/I408</f>
        <v>3423.5273690943982</v>
      </c>
      <c r="S408" s="55">
        <f t="shared" ref="S408" si="166">R408</f>
        <v>3423.5273690943982</v>
      </c>
      <c r="T408" s="91"/>
    </row>
    <row r="409" spans="1:20" x14ac:dyDescent="0.25">
      <c r="A409" s="94" t="s">
        <v>210</v>
      </c>
      <c r="B409" s="62" t="s">
        <v>589</v>
      </c>
      <c r="C409" s="170">
        <v>1975</v>
      </c>
      <c r="D409" s="170"/>
      <c r="E409" s="63" t="s">
        <v>31</v>
      </c>
      <c r="F409" s="170">
        <v>3</v>
      </c>
      <c r="G409" s="170">
        <v>2</v>
      </c>
      <c r="H409" s="64">
        <v>1212.3</v>
      </c>
      <c r="I409" s="64">
        <v>1094.3</v>
      </c>
      <c r="J409" s="64">
        <v>1094.3</v>
      </c>
      <c r="K409" s="65">
        <v>62</v>
      </c>
      <c r="L409" s="64">
        <v>3746366</v>
      </c>
      <c r="M409" s="64">
        <v>998178</v>
      </c>
      <c r="N409" s="64">
        <v>2361692</v>
      </c>
      <c r="O409" s="64">
        <v>187318</v>
      </c>
      <c r="P409" s="64">
        <v>199178</v>
      </c>
      <c r="Q409" s="64">
        <v>0</v>
      </c>
      <c r="R409" s="64">
        <f>L409/I409</f>
        <v>3423.5273690943982</v>
      </c>
      <c r="S409" s="64">
        <v>3423.53</v>
      </c>
      <c r="T409" s="67">
        <v>42735</v>
      </c>
    </row>
    <row r="410" spans="1:20" x14ac:dyDescent="0.25">
      <c r="A410" s="218" t="s">
        <v>445</v>
      </c>
      <c r="B410" s="219"/>
      <c r="C410" s="219"/>
      <c r="D410" s="219"/>
      <c r="E410" s="219"/>
      <c r="F410" s="219"/>
      <c r="G410" s="219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20"/>
    </row>
    <row r="411" spans="1:20" s="49" customFormat="1" x14ac:dyDescent="0.25">
      <c r="A411" s="168" t="s">
        <v>227</v>
      </c>
      <c r="B411" s="169"/>
      <c r="C411" s="88"/>
      <c r="D411" s="88"/>
      <c r="E411" s="88"/>
      <c r="F411" s="88"/>
      <c r="G411" s="88"/>
      <c r="H411" s="55">
        <f t="shared" ref="H411:Q411" si="167">H412+H415+H431+H439+H503+H515+H531+H542+H731+H736+H743+H750+H769</f>
        <v>972393.0900000002</v>
      </c>
      <c r="I411" s="55">
        <f t="shared" si="167"/>
        <v>873534.66280000028</v>
      </c>
      <c r="J411" s="55">
        <f t="shared" si="167"/>
        <v>847893.82000000041</v>
      </c>
      <c r="K411" s="90">
        <f t="shared" si="167"/>
        <v>42799</v>
      </c>
      <c r="L411" s="55">
        <f t="shared" si="167"/>
        <v>1095210780.808742</v>
      </c>
      <c r="M411" s="55">
        <f t="shared" si="167"/>
        <v>0</v>
      </c>
      <c r="N411" s="55">
        <f t="shared" si="167"/>
        <v>425336517.0649758</v>
      </c>
      <c r="O411" s="55">
        <f t="shared" si="167"/>
        <v>5350836.6010000007</v>
      </c>
      <c r="P411" s="55">
        <f t="shared" si="167"/>
        <v>664523427.14276648</v>
      </c>
      <c r="Q411" s="55">
        <f t="shared" si="167"/>
        <v>0</v>
      </c>
      <c r="R411" s="55">
        <f>L411/I411</f>
        <v>1253.7691146659117</v>
      </c>
      <c r="S411" s="55">
        <f>R411</f>
        <v>1253.7691146659117</v>
      </c>
      <c r="T411" s="91"/>
    </row>
    <row r="412" spans="1:20" s="49" customFormat="1" x14ac:dyDescent="0.25">
      <c r="A412" s="91">
        <v>1</v>
      </c>
      <c r="B412" s="119" t="s">
        <v>170</v>
      </c>
      <c r="C412" s="88"/>
      <c r="D412" s="88"/>
      <c r="E412" s="88"/>
      <c r="F412" s="88"/>
      <c r="G412" s="88"/>
      <c r="H412" s="55">
        <f>H413</f>
        <v>538.9</v>
      </c>
      <c r="I412" s="55">
        <f t="shared" ref="I412:Q412" si="168">I413</f>
        <v>496.7</v>
      </c>
      <c r="J412" s="55">
        <f t="shared" si="168"/>
        <v>493.9</v>
      </c>
      <c r="K412" s="90">
        <f t="shared" si="168"/>
        <v>36</v>
      </c>
      <c r="L412" s="55">
        <f t="shared" si="168"/>
        <v>4051649</v>
      </c>
      <c r="M412" s="55">
        <f t="shared" si="168"/>
        <v>0</v>
      </c>
      <c r="N412" s="55">
        <f t="shared" si="168"/>
        <v>1233466.92</v>
      </c>
      <c r="O412" s="55">
        <f t="shared" si="168"/>
        <v>1608535.9100000001</v>
      </c>
      <c r="P412" s="55">
        <f t="shared" si="168"/>
        <v>1209646.17</v>
      </c>
      <c r="Q412" s="55">
        <f t="shared" si="168"/>
        <v>0</v>
      </c>
      <c r="R412" s="55">
        <f t="shared" ref="R412:R477" si="169">L412/I412</f>
        <v>8157.1350916045903</v>
      </c>
      <c r="S412" s="55">
        <f t="shared" ref="S412:S477" si="170">R412</f>
        <v>8157.1350916045903</v>
      </c>
      <c r="T412" s="91"/>
    </row>
    <row r="413" spans="1:20" s="49" customFormat="1" x14ac:dyDescent="0.25">
      <c r="A413" s="99" t="s">
        <v>27</v>
      </c>
      <c r="B413" s="93" t="s">
        <v>171</v>
      </c>
      <c r="C413" s="88"/>
      <c r="D413" s="88"/>
      <c r="E413" s="88"/>
      <c r="F413" s="88"/>
      <c r="G413" s="88"/>
      <c r="H413" s="55">
        <f t="shared" ref="H413:Q413" si="171">SUM(H414:H414)</f>
        <v>538.9</v>
      </c>
      <c r="I413" s="55">
        <f t="shared" si="171"/>
        <v>496.7</v>
      </c>
      <c r="J413" s="55">
        <f t="shared" ref="J413" si="172">SUM(J414:J414)</f>
        <v>493.9</v>
      </c>
      <c r="K413" s="90">
        <f t="shared" si="171"/>
        <v>36</v>
      </c>
      <c r="L413" s="55">
        <f t="shared" si="171"/>
        <v>4051649</v>
      </c>
      <c r="M413" s="55">
        <f t="shared" si="171"/>
        <v>0</v>
      </c>
      <c r="N413" s="55">
        <f t="shared" si="171"/>
        <v>1233466.92</v>
      </c>
      <c r="O413" s="55">
        <f t="shared" si="171"/>
        <v>1608535.9100000001</v>
      </c>
      <c r="P413" s="55">
        <f t="shared" si="171"/>
        <v>1209646.17</v>
      </c>
      <c r="Q413" s="55">
        <f t="shared" si="171"/>
        <v>0</v>
      </c>
      <c r="R413" s="55">
        <f t="shared" si="169"/>
        <v>8157.1350916045903</v>
      </c>
      <c r="S413" s="55">
        <f t="shared" si="170"/>
        <v>8157.1350916045903</v>
      </c>
      <c r="T413" s="91"/>
    </row>
    <row r="414" spans="1:20" s="3" customFormat="1" x14ac:dyDescent="0.25">
      <c r="A414" s="94" t="s">
        <v>29</v>
      </c>
      <c r="B414" s="62" t="s">
        <v>605</v>
      </c>
      <c r="C414" s="170">
        <v>1975</v>
      </c>
      <c r="D414" s="170">
        <v>2007</v>
      </c>
      <c r="E414" s="63" t="s">
        <v>88</v>
      </c>
      <c r="F414" s="170">
        <v>2</v>
      </c>
      <c r="G414" s="170">
        <v>2</v>
      </c>
      <c r="H414" s="64">
        <v>538.9</v>
      </c>
      <c r="I414" s="64">
        <v>496.7</v>
      </c>
      <c r="J414" s="64">
        <v>493.9</v>
      </c>
      <c r="K414" s="65">
        <v>36</v>
      </c>
      <c r="L414" s="64">
        <f>'форма 2'!C413</f>
        <v>4051649</v>
      </c>
      <c r="M414" s="64">
        <v>0</v>
      </c>
      <c r="N414" s="64">
        <v>1233466.92</v>
      </c>
      <c r="O414" s="64">
        <v>1608535.9100000001</v>
      </c>
      <c r="P414" s="64">
        <v>1209646.17</v>
      </c>
      <c r="Q414" s="64">
        <v>0</v>
      </c>
      <c r="R414" s="64">
        <f>L414/I414</f>
        <v>8157.1350916045903</v>
      </c>
      <c r="S414" s="64">
        <f>L414/I414</f>
        <v>8157.1350916045903</v>
      </c>
      <c r="T414" s="67">
        <v>42735</v>
      </c>
    </row>
    <row r="415" spans="1:20" s="49" customFormat="1" x14ac:dyDescent="0.25">
      <c r="A415" s="91">
        <v>2</v>
      </c>
      <c r="B415" s="119" t="s">
        <v>60</v>
      </c>
      <c r="C415" s="88"/>
      <c r="D415" s="88"/>
      <c r="E415" s="88"/>
      <c r="F415" s="88"/>
      <c r="G415" s="88"/>
      <c r="H415" s="55">
        <f>H416</f>
        <v>52057.599999999991</v>
      </c>
      <c r="I415" s="55">
        <f t="shared" ref="I415:Q415" si="173">I416</f>
        <v>47247.899999999994</v>
      </c>
      <c r="J415" s="55">
        <f t="shared" si="173"/>
        <v>45124.049999999996</v>
      </c>
      <c r="K415" s="90">
        <f t="shared" si="173"/>
        <v>2970</v>
      </c>
      <c r="L415" s="55">
        <f t="shared" si="173"/>
        <v>66446273</v>
      </c>
      <c r="M415" s="55">
        <f t="shared" si="173"/>
        <v>0</v>
      </c>
      <c r="N415" s="55">
        <f t="shared" si="173"/>
        <v>32029037</v>
      </c>
      <c r="O415" s="55">
        <f t="shared" si="173"/>
        <v>0</v>
      </c>
      <c r="P415" s="55">
        <f t="shared" si="173"/>
        <v>34417236</v>
      </c>
      <c r="Q415" s="55">
        <f t="shared" si="173"/>
        <v>0</v>
      </c>
      <c r="R415" s="55">
        <f t="shared" si="169"/>
        <v>1406.3328317237381</v>
      </c>
      <c r="S415" s="55">
        <f t="shared" si="170"/>
        <v>1406.3328317237381</v>
      </c>
      <c r="T415" s="91"/>
    </row>
    <row r="416" spans="1:20" s="49" customFormat="1" x14ac:dyDescent="0.25">
      <c r="A416" s="99" t="s">
        <v>176</v>
      </c>
      <c r="B416" s="93" t="s">
        <v>60</v>
      </c>
      <c r="C416" s="88"/>
      <c r="D416" s="88"/>
      <c r="E416" s="88"/>
      <c r="F416" s="88"/>
      <c r="G416" s="88"/>
      <c r="H416" s="55">
        <f>SUM(H417:H430)</f>
        <v>52057.599999999991</v>
      </c>
      <c r="I416" s="55">
        <f t="shared" ref="I416:Q416" si="174">SUM(I417:I430)</f>
        <v>47247.899999999994</v>
      </c>
      <c r="J416" s="55">
        <f t="shared" si="174"/>
        <v>45124.049999999996</v>
      </c>
      <c r="K416" s="90">
        <f t="shared" si="174"/>
        <v>2970</v>
      </c>
      <c r="L416" s="55">
        <f t="shared" si="174"/>
        <v>66446273</v>
      </c>
      <c r="M416" s="55">
        <f t="shared" si="174"/>
        <v>0</v>
      </c>
      <c r="N416" s="55">
        <f t="shared" si="174"/>
        <v>32029037</v>
      </c>
      <c r="O416" s="55">
        <f t="shared" si="174"/>
        <v>0</v>
      </c>
      <c r="P416" s="55">
        <f t="shared" si="174"/>
        <v>34417236</v>
      </c>
      <c r="Q416" s="55">
        <f t="shared" si="174"/>
        <v>0</v>
      </c>
      <c r="R416" s="55">
        <f t="shared" si="169"/>
        <v>1406.3328317237381</v>
      </c>
      <c r="S416" s="55">
        <f t="shared" si="170"/>
        <v>1406.3328317237381</v>
      </c>
      <c r="T416" s="91"/>
    </row>
    <row r="417" spans="1:20" s="4" customFormat="1" x14ac:dyDescent="0.25">
      <c r="A417" s="96" t="s">
        <v>210</v>
      </c>
      <c r="B417" s="62" t="s">
        <v>448</v>
      </c>
      <c r="C417" s="170">
        <v>1971</v>
      </c>
      <c r="D417" s="170">
        <v>1971</v>
      </c>
      <c r="E417" s="63" t="s">
        <v>31</v>
      </c>
      <c r="F417" s="170">
        <v>4</v>
      </c>
      <c r="G417" s="170">
        <v>4</v>
      </c>
      <c r="H417" s="64">
        <v>3403.5</v>
      </c>
      <c r="I417" s="64">
        <v>3133</v>
      </c>
      <c r="J417" s="64">
        <v>2932.9</v>
      </c>
      <c r="K417" s="65">
        <v>192</v>
      </c>
      <c r="L417" s="64">
        <f>'форма 2'!C416</f>
        <v>7315182</v>
      </c>
      <c r="M417" s="64">
        <v>0</v>
      </c>
      <c r="N417" s="64">
        <v>3482057</v>
      </c>
      <c r="O417" s="64">
        <v>0</v>
      </c>
      <c r="P417" s="64">
        <f>L417-N417</f>
        <v>3833125</v>
      </c>
      <c r="Q417" s="64">
        <f>M417-O417</f>
        <v>0</v>
      </c>
      <c r="R417" s="64">
        <f>L417/I417</f>
        <v>2334.8809447813596</v>
      </c>
      <c r="S417" s="64">
        <f>R417</f>
        <v>2334.8809447813596</v>
      </c>
      <c r="T417" s="67">
        <v>42735</v>
      </c>
    </row>
    <row r="418" spans="1:20" s="4" customFormat="1" x14ac:dyDescent="0.25">
      <c r="A418" s="96" t="s">
        <v>211</v>
      </c>
      <c r="B418" s="62" t="s">
        <v>65</v>
      </c>
      <c r="C418" s="170">
        <v>1972</v>
      </c>
      <c r="D418" s="170">
        <v>2011</v>
      </c>
      <c r="E418" s="63" t="s">
        <v>31</v>
      </c>
      <c r="F418" s="170">
        <v>4</v>
      </c>
      <c r="G418" s="170">
        <v>6</v>
      </c>
      <c r="H418" s="64">
        <v>4686</v>
      </c>
      <c r="I418" s="64">
        <v>4232.5</v>
      </c>
      <c r="J418" s="64">
        <v>4111.75</v>
      </c>
      <c r="K418" s="65">
        <v>288</v>
      </c>
      <c r="L418" s="64">
        <f>'форма 2'!C417</f>
        <v>5619367</v>
      </c>
      <c r="M418" s="64">
        <v>0</v>
      </c>
      <c r="N418" s="64">
        <v>3891812</v>
      </c>
      <c r="O418" s="64">
        <v>0</v>
      </c>
      <c r="P418" s="64">
        <f t="shared" ref="P418:Q430" si="175">L418-N418</f>
        <v>1727555</v>
      </c>
      <c r="Q418" s="64">
        <f t="shared" si="175"/>
        <v>0</v>
      </c>
      <c r="R418" s="64">
        <f t="shared" ref="R418:R428" si="176">L418/I418</f>
        <v>1327.6708800945069</v>
      </c>
      <c r="S418" s="64">
        <f t="shared" ref="S418:S428" si="177">R418</f>
        <v>1327.6708800945069</v>
      </c>
      <c r="T418" s="67">
        <v>42735</v>
      </c>
    </row>
    <row r="419" spans="1:20" s="4" customFormat="1" x14ac:dyDescent="0.25">
      <c r="A419" s="96" t="s">
        <v>682</v>
      </c>
      <c r="B419" s="62" t="s">
        <v>231</v>
      </c>
      <c r="C419" s="170">
        <v>1972</v>
      </c>
      <c r="D419" s="170">
        <v>2011</v>
      </c>
      <c r="E419" s="63" t="s">
        <v>31</v>
      </c>
      <c r="F419" s="170">
        <v>4</v>
      </c>
      <c r="G419" s="170">
        <v>6</v>
      </c>
      <c r="H419" s="64">
        <v>4664.6000000000004</v>
      </c>
      <c r="I419" s="64">
        <v>4222.7</v>
      </c>
      <c r="J419" s="64">
        <v>4162.3</v>
      </c>
      <c r="K419" s="65">
        <v>288</v>
      </c>
      <c r="L419" s="64">
        <f>'форма 2'!C418</f>
        <v>5337501</v>
      </c>
      <c r="M419" s="64">
        <v>0</v>
      </c>
      <c r="N419" s="64">
        <v>2530972</v>
      </c>
      <c r="O419" s="64">
        <v>0</v>
      </c>
      <c r="P419" s="64">
        <f t="shared" si="175"/>
        <v>2806529</v>
      </c>
      <c r="Q419" s="64">
        <f t="shared" si="175"/>
        <v>0</v>
      </c>
      <c r="R419" s="64">
        <f t="shared" si="176"/>
        <v>1264.0019418855236</v>
      </c>
      <c r="S419" s="64">
        <f t="shared" si="177"/>
        <v>1264.0019418855236</v>
      </c>
      <c r="T419" s="67">
        <v>42735</v>
      </c>
    </row>
    <row r="420" spans="1:20" s="4" customFormat="1" x14ac:dyDescent="0.25">
      <c r="A420" s="96" t="s">
        <v>683</v>
      </c>
      <c r="B420" s="62" t="s">
        <v>449</v>
      </c>
      <c r="C420" s="170">
        <v>1962</v>
      </c>
      <c r="D420" s="170">
        <v>2006</v>
      </c>
      <c r="E420" s="63" t="s">
        <v>564</v>
      </c>
      <c r="F420" s="170">
        <v>3</v>
      </c>
      <c r="G420" s="170">
        <v>3</v>
      </c>
      <c r="H420" s="64">
        <v>1661.3</v>
      </c>
      <c r="I420" s="64">
        <v>1540.1</v>
      </c>
      <c r="J420" s="64">
        <v>1540.1</v>
      </c>
      <c r="K420" s="65">
        <v>108</v>
      </c>
      <c r="L420" s="64">
        <f>'форма 2'!C419</f>
        <v>2080001</v>
      </c>
      <c r="M420" s="64">
        <v>0</v>
      </c>
      <c r="N420" s="64">
        <v>800706</v>
      </c>
      <c r="O420" s="64">
        <v>0</v>
      </c>
      <c r="P420" s="64">
        <f t="shared" si="175"/>
        <v>1279295</v>
      </c>
      <c r="Q420" s="64">
        <f t="shared" si="175"/>
        <v>0</v>
      </c>
      <c r="R420" s="64">
        <f t="shared" si="176"/>
        <v>1350.5623011492762</v>
      </c>
      <c r="S420" s="64">
        <f t="shared" si="177"/>
        <v>1350.5623011492762</v>
      </c>
      <c r="T420" s="67">
        <v>42735</v>
      </c>
    </row>
    <row r="421" spans="1:20" s="4" customFormat="1" x14ac:dyDescent="0.25">
      <c r="A421" s="96" t="s">
        <v>684</v>
      </c>
      <c r="B421" s="62" t="s">
        <v>450</v>
      </c>
      <c r="C421" s="170">
        <v>1962</v>
      </c>
      <c r="D421" s="170">
        <v>2006</v>
      </c>
      <c r="E421" s="63" t="s">
        <v>564</v>
      </c>
      <c r="F421" s="170">
        <v>4</v>
      </c>
      <c r="G421" s="170">
        <v>3</v>
      </c>
      <c r="H421" s="64">
        <v>2164.6</v>
      </c>
      <c r="I421" s="64">
        <v>2002.9</v>
      </c>
      <c r="J421" s="64">
        <v>1834.5</v>
      </c>
      <c r="K421" s="65">
        <v>138</v>
      </c>
      <c r="L421" s="64">
        <f>'форма 2'!C420</f>
        <v>2291414</v>
      </c>
      <c r="M421" s="64">
        <v>0</v>
      </c>
      <c r="N421" s="64">
        <v>925183</v>
      </c>
      <c r="O421" s="64">
        <v>0</v>
      </c>
      <c r="P421" s="64">
        <f t="shared" si="175"/>
        <v>1366231</v>
      </c>
      <c r="Q421" s="64">
        <f t="shared" si="175"/>
        <v>0</v>
      </c>
      <c r="R421" s="64">
        <f t="shared" si="176"/>
        <v>1144.0481302111937</v>
      </c>
      <c r="S421" s="64">
        <f t="shared" si="177"/>
        <v>1144.0481302111937</v>
      </c>
      <c r="T421" s="67">
        <v>42735</v>
      </c>
    </row>
    <row r="422" spans="1:20" s="4" customFormat="1" x14ac:dyDescent="0.25">
      <c r="A422" s="96" t="s">
        <v>685</v>
      </c>
      <c r="B422" s="62" t="s">
        <v>451</v>
      </c>
      <c r="C422" s="170">
        <v>1980</v>
      </c>
      <c r="D422" s="170">
        <v>1980</v>
      </c>
      <c r="E422" s="63" t="s">
        <v>64</v>
      </c>
      <c r="F422" s="170">
        <v>5</v>
      </c>
      <c r="G422" s="170">
        <v>8</v>
      </c>
      <c r="H422" s="64">
        <v>6052.4</v>
      </c>
      <c r="I422" s="64">
        <v>5438.8</v>
      </c>
      <c r="J422" s="64">
        <v>5377.2</v>
      </c>
      <c r="K422" s="65">
        <v>360</v>
      </c>
      <c r="L422" s="64">
        <f>'форма 2'!C421</f>
        <v>6640417</v>
      </c>
      <c r="M422" s="64">
        <v>0</v>
      </c>
      <c r="N422" s="64">
        <v>3455087</v>
      </c>
      <c r="O422" s="64">
        <v>0</v>
      </c>
      <c r="P422" s="64">
        <f t="shared" si="175"/>
        <v>3185330</v>
      </c>
      <c r="Q422" s="64">
        <f t="shared" si="175"/>
        <v>0</v>
      </c>
      <c r="R422" s="64">
        <f t="shared" si="176"/>
        <v>1220.9342134294329</v>
      </c>
      <c r="S422" s="64">
        <f t="shared" si="177"/>
        <v>1220.9342134294329</v>
      </c>
      <c r="T422" s="67">
        <v>42735</v>
      </c>
    </row>
    <row r="423" spans="1:20" s="4" customFormat="1" x14ac:dyDescent="0.25">
      <c r="A423" s="96" t="s">
        <v>686</v>
      </c>
      <c r="B423" s="62" t="s">
        <v>236</v>
      </c>
      <c r="C423" s="170">
        <v>1976</v>
      </c>
      <c r="D423" s="170">
        <v>1976</v>
      </c>
      <c r="E423" s="63" t="s">
        <v>896</v>
      </c>
      <c r="F423" s="170">
        <v>5</v>
      </c>
      <c r="G423" s="170">
        <v>6</v>
      </c>
      <c r="H423" s="64">
        <v>4745.8</v>
      </c>
      <c r="I423" s="64">
        <v>4411</v>
      </c>
      <c r="J423" s="64">
        <v>3029.3</v>
      </c>
      <c r="K423" s="65">
        <v>270</v>
      </c>
      <c r="L423" s="64">
        <f>'форма 2'!C422</f>
        <v>8621840</v>
      </c>
      <c r="M423" s="64">
        <v>0</v>
      </c>
      <c r="N423" s="64">
        <v>3436746</v>
      </c>
      <c r="O423" s="64">
        <v>0</v>
      </c>
      <c r="P423" s="64">
        <f t="shared" si="175"/>
        <v>5185094</v>
      </c>
      <c r="Q423" s="64">
        <f t="shared" si="175"/>
        <v>0</v>
      </c>
      <c r="R423" s="64">
        <f t="shared" si="176"/>
        <v>1954.6225345726593</v>
      </c>
      <c r="S423" s="64">
        <f t="shared" si="177"/>
        <v>1954.6225345726593</v>
      </c>
      <c r="T423" s="67">
        <v>42735</v>
      </c>
    </row>
    <row r="424" spans="1:20" s="4" customFormat="1" x14ac:dyDescent="0.25">
      <c r="A424" s="96" t="s">
        <v>687</v>
      </c>
      <c r="B424" s="62" t="s">
        <v>929</v>
      </c>
      <c r="C424" s="170">
        <v>1973</v>
      </c>
      <c r="D424" s="170">
        <v>1973</v>
      </c>
      <c r="E424" s="63" t="s">
        <v>31</v>
      </c>
      <c r="F424" s="170">
        <v>4</v>
      </c>
      <c r="G424" s="170">
        <v>4</v>
      </c>
      <c r="H424" s="64">
        <v>3499.8</v>
      </c>
      <c r="I424" s="64">
        <v>3201</v>
      </c>
      <c r="J424" s="64">
        <v>3201</v>
      </c>
      <c r="K424" s="65">
        <v>156</v>
      </c>
      <c r="L424" s="64">
        <f>'форма 2'!C423</f>
        <v>3062302</v>
      </c>
      <c r="M424" s="64">
        <v>0</v>
      </c>
      <c r="N424" s="64">
        <v>1532923</v>
      </c>
      <c r="O424" s="64">
        <v>0</v>
      </c>
      <c r="P424" s="64">
        <f>L424-N424</f>
        <v>1529379</v>
      </c>
      <c r="Q424" s="64">
        <f>M424-O424</f>
        <v>0</v>
      </c>
      <c r="R424" s="64">
        <f t="shared" si="176"/>
        <v>956.67041549515773</v>
      </c>
      <c r="S424" s="64">
        <f t="shared" si="177"/>
        <v>956.67041549515773</v>
      </c>
      <c r="T424" s="67">
        <v>42735</v>
      </c>
    </row>
    <row r="425" spans="1:20" s="4" customFormat="1" x14ac:dyDescent="0.25">
      <c r="A425" s="96" t="s">
        <v>688</v>
      </c>
      <c r="B425" s="62" t="s">
        <v>594</v>
      </c>
      <c r="C425" s="170">
        <v>1973</v>
      </c>
      <c r="D425" s="170">
        <v>1973</v>
      </c>
      <c r="E425" s="63" t="s">
        <v>31</v>
      </c>
      <c r="F425" s="170">
        <v>4</v>
      </c>
      <c r="G425" s="170">
        <v>3</v>
      </c>
      <c r="H425" s="64">
        <v>2481.1999999999998</v>
      </c>
      <c r="I425" s="64">
        <v>2250.1</v>
      </c>
      <c r="J425" s="64">
        <v>2250.1</v>
      </c>
      <c r="K425" s="65">
        <v>144</v>
      </c>
      <c r="L425" s="64">
        <f>'форма 2'!C424</f>
        <v>5979673</v>
      </c>
      <c r="M425" s="64">
        <v>0</v>
      </c>
      <c r="N425" s="64">
        <v>2842327</v>
      </c>
      <c r="O425" s="64">
        <v>0</v>
      </c>
      <c r="P425" s="64">
        <f t="shared" si="175"/>
        <v>3137346</v>
      </c>
      <c r="Q425" s="64">
        <f t="shared" si="175"/>
        <v>0</v>
      </c>
      <c r="R425" s="64">
        <f t="shared" si="176"/>
        <v>2657.5143326963248</v>
      </c>
      <c r="S425" s="64">
        <f t="shared" si="177"/>
        <v>2657.5143326963248</v>
      </c>
      <c r="T425" s="67">
        <v>42735</v>
      </c>
    </row>
    <row r="426" spans="1:20" s="4" customFormat="1" x14ac:dyDescent="0.25">
      <c r="A426" s="96" t="s">
        <v>689</v>
      </c>
      <c r="B426" s="62" t="s">
        <v>452</v>
      </c>
      <c r="C426" s="170">
        <v>1974</v>
      </c>
      <c r="D426" s="170">
        <v>2013</v>
      </c>
      <c r="E426" s="63" t="s">
        <v>64</v>
      </c>
      <c r="F426" s="170">
        <v>5</v>
      </c>
      <c r="G426" s="170">
        <v>4</v>
      </c>
      <c r="H426" s="64">
        <v>3014</v>
      </c>
      <c r="I426" s="64">
        <v>2708.2</v>
      </c>
      <c r="J426" s="64">
        <v>2708.2</v>
      </c>
      <c r="K426" s="65">
        <v>180</v>
      </c>
      <c r="L426" s="64">
        <f>'форма 2'!C425</f>
        <v>3123776</v>
      </c>
      <c r="M426" s="64">
        <v>0</v>
      </c>
      <c r="N426" s="64">
        <v>1499412</v>
      </c>
      <c r="O426" s="64">
        <v>0</v>
      </c>
      <c r="P426" s="64">
        <f t="shared" si="175"/>
        <v>1624364</v>
      </c>
      <c r="Q426" s="64">
        <f t="shared" si="175"/>
        <v>0</v>
      </c>
      <c r="R426" s="64">
        <f t="shared" si="176"/>
        <v>1153.4510006646483</v>
      </c>
      <c r="S426" s="64">
        <f t="shared" si="177"/>
        <v>1153.4510006646483</v>
      </c>
      <c r="T426" s="67">
        <v>42735</v>
      </c>
    </row>
    <row r="427" spans="1:20" s="4" customFormat="1" x14ac:dyDescent="0.25">
      <c r="A427" s="96" t="s">
        <v>889</v>
      </c>
      <c r="B427" s="62" t="s">
        <v>892</v>
      </c>
      <c r="C427" s="170">
        <v>1974</v>
      </c>
      <c r="D427" s="170">
        <v>1974</v>
      </c>
      <c r="E427" s="63" t="s">
        <v>64</v>
      </c>
      <c r="F427" s="170">
        <v>4</v>
      </c>
      <c r="G427" s="170">
        <v>4</v>
      </c>
      <c r="H427" s="64">
        <v>3532.4</v>
      </c>
      <c r="I427" s="64">
        <v>3234.5</v>
      </c>
      <c r="J427" s="64">
        <v>3103.6</v>
      </c>
      <c r="K427" s="65">
        <v>180</v>
      </c>
      <c r="L427" s="64">
        <f>'форма 2'!C426</f>
        <v>3254870</v>
      </c>
      <c r="M427" s="64">
        <v>0</v>
      </c>
      <c r="N427" s="64">
        <v>1532923</v>
      </c>
      <c r="O427" s="64">
        <v>0</v>
      </c>
      <c r="P427" s="64">
        <f>L427-N427</f>
        <v>1721947</v>
      </c>
      <c r="Q427" s="64">
        <f>M427-O427</f>
        <v>0</v>
      </c>
      <c r="R427" s="64">
        <f t="shared" si="176"/>
        <v>1006.2977276240532</v>
      </c>
      <c r="S427" s="64">
        <f t="shared" si="177"/>
        <v>1006.2977276240532</v>
      </c>
      <c r="T427" s="67">
        <v>42735</v>
      </c>
    </row>
    <row r="428" spans="1:20" s="4" customFormat="1" x14ac:dyDescent="0.25">
      <c r="A428" s="96" t="s">
        <v>890</v>
      </c>
      <c r="B428" s="62" t="s">
        <v>893</v>
      </c>
      <c r="C428" s="170">
        <v>1974</v>
      </c>
      <c r="D428" s="170">
        <v>2005</v>
      </c>
      <c r="E428" s="63" t="s">
        <v>31</v>
      </c>
      <c r="F428" s="170">
        <v>4</v>
      </c>
      <c r="G428" s="170">
        <v>4</v>
      </c>
      <c r="H428" s="64">
        <v>2787.7</v>
      </c>
      <c r="I428" s="64">
        <v>2547</v>
      </c>
      <c r="J428" s="64">
        <v>2547</v>
      </c>
      <c r="K428" s="65">
        <v>192</v>
      </c>
      <c r="L428" s="64">
        <f>'форма 2'!C427</f>
        <v>2279566</v>
      </c>
      <c r="M428" s="64">
        <v>0</v>
      </c>
      <c r="N428" s="64">
        <v>895514</v>
      </c>
      <c r="O428" s="64">
        <v>0</v>
      </c>
      <c r="P428" s="64">
        <f t="shared" si="175"/>
        <v>1384052</v>
      </c>
      <c r="Q428" s="64">
        <f t="shared" si="175"/>
        <v>0</v>
      </c>
      <c r="R428" s="64">
        <f t="shared" si="176"/>
        <v>895.00039261876714</v>
      </c>
      <c r="S428" s="64">
        <f t="shared" si="177"/>
        <v>895.00039261876714</v>
      </c>
      <c r="T428" s="67">
        <v>42735</v>
      </c>
    </row>
    <row r="429" spans="1:20" s="4" customFormat="1" x14ac:dyDescent="0.25">
      <c r="A429" s="96" t="s">
        <v>891</v>
      </c>
      <c r="B429" s="62" t="s">
        <v>894</v>
      </c>
      <c r="C429" s="170">
        <v>1974</v>
      </c>
      <c r="D429" s="170">
        <v>2009</v>
      </c>
      <c r="E429" s="63" t="s">
        <v>64</v>
      </c>
      <c r="F429" s="170">
        <v>5</v>
      </c>
      <c r="G429" s="170">
        <v>6</v>
      </c>
      <c r="H429" s="64">
        <v>4655.7</v>
      </c>
      <c r="I429" s="64">
        <v>4166.2</v>
      </c>
      <c r="J429" s="64">
        <v>4166.2</v>
      </c>
      <c r="K429" s="65">
        <v>237</v>
      </c>
      <c r="L429" s="64">
        <f>'форма 2'!C428</f>
        <v>5420070</v>
      </c>
      <c r="M429" s="64">
        <v>0</v>
      </c>
      <c r="N429" s="64">
        <v>2601634</v>
      </c>
      <c r="O429" s="64">
        <v>0</v>
      </c>
      <c r="P429" s="64">
        <f t="shared" si="175"/>
        <v>2818436</v>
      </c>
      <c r="Q429" s="64">
        <f t="shared" si="175"/>
        <v>0</v>
      </c>
      <c r="R429" s="64">
        <f t="shared" ref="R429:R430" si="178">L429/I429</f>
        <v>1300.9625078008737</v>
      </c>
      <c r="S429" s="64">
        <f t="shared" ref="S429:S430" si="179">R429</f>
        <v>1300.9625078008737</v>
      </c>
      <c r="T429" s="67">
        <v>42735</v>
      </c>
    </row>
    <row r="430" spans="1:20" s="4" customFormat="1" x14ac:dyDescent="0.25">
      <c r="A430" s="96" t="s">
        <v>928</v>
      </c>
      <c r="B430" s="62" t="s">
        <v>895</v>
      </c>
      <c r="C430" s="170">
        <v>1974</v>
      </c>
      <c r="D430" s="170">
        <v>2008</v>
      </c>
      <c r="E430" s="63" t="s">
        <v>64</v>
      </c>
      <c r="F430" s="170">
        <v>5</v>
      </c>
      <c r="G430" s="170">
        <v>6</v>
      </c>
      <c r="H430" s="64">
        <v>4708.6000000000004</v>
      </c>
      <c r="I430" s="64">
        <v>4159.8999999999996</v>
      </c>
      <c r="J430" s="64">
        <v>4159.8999999999996</v>
      </c>
      <c r="K430" s="65">
        <v>237</v>
      </c>
      <c r="L430" s="64">
        <f>'форма 2'!C429</f>
        <v>5420294</v>
      </c>
      <c r="M430" s="64">
        <v>0</v>
      </c>
      <c r="N430" s="64">
        <v>2601741</v>
      </c>
      <c r="O430" s="64">
        <v>0</v>
      </c>
      <c r="P430" s="64">
        <f t="shared" si="175"/>
        <v>2818553</v>
      </c>
      <c r="Q430" s="64">
        <f t="shared" si="175"/>
        <v>0</v>
      </c>
      <c r="R430" s="64">
        <f t="shared" si="178"/>
        <v>1302.9866102550543</v>
      </c>
      <c r="S430" s="64">
        <f t="shared" si="179"/>
        <v>1302.9866102550543</v>
      </c>
      <c r="T430" s="67">
        <v>42735</v>
      </c>
    </row>
    <row r="431" spans="1:20" s="49" customFormat="1" x14ac:dyDescent="0.25">
      <c r="A431" s="91">
        <v>3</v>
      </c>
      <c r="B431" s="119" t="s">
        <v>239</v>
      </c>
      <c r="C431" s="88"/>
      <c r="D431" s="88"/>
      <c r="E431" s="88"/>
      <c r="F431" s="88"/>
      <c r="G431" s="88"/>
      <c r="H431" s="55">
        <f>H432</f>
        <v>2664.52</v>
      </c>
      <c r="I431" s="55">
        <f t="shared" ref="I431:Q431" si="180">I432</f>
        <v>2371.4227999999998</v>
      </c>
      <c r="J431" s="55">
        <f t="shared" si="180"/>
        <v>2314.5199999999995</v>
      </c>
      <c r="K431" s="90">
        <f t="shared" si="180"/>
        <v>165</v>
      </c>
      <c r="L431" s="55">
        <f t="shared" si="180"/>
        <v>8543819</v>
      </c>
      <c r="M431" s="55">
        <f t="shared" si="180"/>
        <v>0</v>
      </c>
      <c r="N431" s="55">
        <f t="shared" si="180"/>
        <v>3503508.5500000003</v>
      </c>
      <c r="O431" s="55">
        <f t="shared" si="180"/>
        <v>0</v>
      </c>
      <c r="P431" s="55">
        <f t="shared" si="180"/>
        <v>5040310.45</v>
      </c>
      <c r="Q431" s="55">
        <f t="shared" si="180"/>
        <v>0</v>
      </c>
      <c r="R431" s="55">
        <f t="shared" si="169"/>
        <v>3602.824009282529</v>
      </c>
      <c r="S431" s="55">
        <f t="shared" si="170"/>
        <v>3602.824009282529</v>
      </c>
      <c r="T431" s="91"/>
    </row>
    <row r="432" spans="1:20" s="49" customFormat="1" x14ac:dyDescent="0.25">
      <c r="A432" s="99" t="s">
        <v>178</v>
      </c>
      <c r="B432" s="93" t="s">
        <v>239</v>
      </c>
      <c r="C432" s="88"/>
      <c r="D432" s="88"/>
      <c r="E432" s="88"/>
      <c r="F432" s="88"/>
      <c r="G432" s="88"/>
      <c r="H432" s="55">
        <f>SUM(H433:H438)</f>
        <v>2664.52</v>
      </c>
      <c r="I432" s="55">
        <f t="shared" ref="I432:Q432" si="181">SUM(I433:I438)</f>
        <v>2371.4227999999998</v>
      </c>
      <c r="J432" s="55">
        <f t="shared" si="181"/>
        <v>2314.5199999999995</v>
      </c>
      <c r="K432" s="90">
        <f t="shared" si="181"/>
        <v>165</v>
      </c>
      <c r="L432" s="55">
        <f t="shared" si="181"/>
        <v>8543819</v>
      </c>
      <c r="M432" s="55">
        <f t="shared" si="181"/>
        <v>0</v>
      </c>
      <c r="N432" s="55">
        <f t="shared" si="181"/>
        <v>3503508.5500000003</v>
      </c>
      <c r="O432" s="55">
        <f t="shared" si="181"/>
        <v>0</v>
      </c>
      <c r="P432" s="55">
        <f t="shared" si="181"/>
        <v>5040310.45</v>
      </c>
      <c r="Q432" s="55">
        <f t="shared" si="181"/>
        <v>0</v>
      </c>
      <c r="R432" s="55">
        <f t="shared" si="169"/>
        <v>3602.824009282529</v>
      </c>
      <c r="S432" s="55">
        <f t="shared" si="170"/>
        <v>3602.824009282529</v>
      </c>
      <c r="T432" s="91"/>
    </row>
    <row r="433" spans="1:20" s="4" customFormat="1" x14ac:dyDescent="0.25">
      <c r="A433" s="96" t="s">
        <v>179</v>
      </c>
      <c r="B433" s="62" t="s">
        <v>453</v>
      </c>
      <c r="C433" s="170">
        <v>1970</v>
      </c>
      <c r="D433" s="170">
        <v>2011</v>
      </c>
      <c r="E433" s="63" t="s">
        <v>88</v>
      </c>
      <c r="F433" s="170">
        <v>2</v>
      </c>
      <c r="G433" s="170">
        <v>2</v>
      </c>
      <c r="H433" s="64">
        <v>582.04</v>
      </c>
      <c r="I433" s="64">
        <f t="shared" ref="I433:I438" si="182">H433*0.89</f>
        <v>518.01559999999995</v>
      </c>
      <c r="J433" s="97">
        <v>499.04</v>
      </c>
      <c r="K433" s="65">
        <v>33</v>
      </c>
      <c r="L433" s="64">
        <f>'форма 2'!C432</f>
        <v>1075300</v>
      </c>
      <c r="M433" s="64">
        <v>0</v>
      </c>
      <c r="N433" s="64">
        <v>504100.64</v>
      </c>
      <c r="O433" s="64">
        <v>0</v>
      </c>
      <c r="P433" s="64">
        <f t="shared" ref="P433:P438" si="183">L433-N433</f>
        <v>571199.36</v>
      </c>
      <c r="Q433" s="64">
        <v>0</v>
      </c>
      <c r="R433" s="64">
        <f t="shared" si="169"/>
        <v>2075.806211241515</v>
      </c>
      <c r="S433" s="64">
        <f t="shared" si="170"/>
        <v>2075.806211241515</v>
      </c>
      <c r="T433" s="67">
        <v>42735</v>
      </c>
    </row>
    <row r="434" spans="1:20" s="4" customFormat="1" x14ac:dyDescent="0.25">
      <c r="A434" s="96" t="s">
        <v>180</v>
      </c>
      <c r="B434" s="62" t="s">
        <v>454</v>
      </c>
      <c r="C434" s="170">
        <v>1970</v>
      </c>
      <c r="D434" s="170">
        <v>2008</v>
      </c>
      <c r="E434" s="63" t="s">
        <v>88</v>
      </c>
      <c r="F434" s="170">
        <v>2</v>
      </c>
      <c r="G434" s="170">
        <v>3</v>
      </c>
      <c r="H434" s="64">
        <v>578.9</v>
      </c>
      <c r="I434" s="64">
        <f t="shared" si="182"/>
        <v>515.221</v>
      </c>
      <c r="J434" s="97">
        <v>513.5</v>
      </c>
      <c r="K434" s="65">
        <v>36</v>
      </c>
      <c r="L434" s="64">
        <f>'форма 2'!C433</f>
        <v>4639440</v>
      </c>
      <c r="M434" s="64">
        <v>0</v>
      </c>
      <c r="N434" s="64">
        <v>1674135.68</v>
      </c>
      <c r="O434" s="64">
        <v>0</v>
      </c>
      <c r="P434" s="64">
        <f t="shared" si="183"/>
        <v>2965304.3200000003</v>
      </c>
      <c r="Q434" s="64">
        <v>0</v>
      </c>
      <c r="R434" s="64">
        <f t="shared" si="169"/>
        <v>9004.7571818695269</v>
      </c>
      <c r="S434" s="64">
        <f t="shared" si="170"/>
        <v>9004.7571818695269</v>
      </c>
      <c r="T434" s="67">
        <v>42735</v>
      </c>
    </row>
    <row r="435" spans="1:20" s="4" customFormat="1" x14ac:dyDescent="0.25">
      <c r="A435" s="96" t="s">
        <v>181</v>
      </c>
      <c r="B435" s="62" t="s">
        <v>455</v>
      </c>
      <c r="C435" s="170">
        <v>1969</v>
      </c>
      <c r="D435" s="170">
        <v>1969</v>
      </c>
      <c r="E435" s="63" t="s">
        <v>88</v>
      </c>
      <c r="F435" s="170">
        <v>2</v>
      </c>
      <c r="G435" s="170">
        <v>1</v>
      </c>
      <c r="H435" s="64">
        <v>369.94</v>
      </c>
      <c r="I435" s="64">
        <f t="shared" si="182"/>
        <v>329.2466</v>
      </c>
      <c r="J435" s="97">
        <v>317.54000000000002</v>
      </c>
      <c r="K435" s="65">
        <v>24</v>
      </c>
      <c r="L435" s="64">
        <f>'форма 2'!C434</f>
        <v>565530</v>
      </c>
      <c r="M435" s="64">
        <v>0</v>
      </c>
      <c r="N435" s="64">
        <v>264120.46000000002</v>
      </c>
      <c r="O435" s="64">
        <v>0</v>
      </c>
      <c r="P435" s="64">
        <f t="shared" si="183"/>
        <v>301409.53999999998</v>
      </c>
      <c r="Q435" s="64">
        <v>0</v>
      </c>
      <c r="R435" s="64">
        <f t="shared" si="169"/>
        <v>1717.6487167976829</v>
      </c>
      <c r="S435" s="64">
        <f t="shared" si="170"/>
        <v>1717.6487167976829</v>
      </c>
      <c r="T435" s="67">
        <v>42735</v>
      </c>
    </row>
    <row r="436" spans="1:20" s="4" customFormat="1" x14ac:dyDescent="0.25">
      <c r="A436" s="96" t="s">
        <v>182</v>
      </c>
      <c r="B436" s="62" t="s">
        <v>456</v>
      </c>
      <c r="C436" s="170">
        <v>1966</v>
      </c>
      <c r="D436" s="170">
        <v>2007</v>
      </c>
      <c r="E436" s="63" t="s">
        <v>88</v>
      </c>
      <c r="F436" s="170">
        <v>2</v>
      </c>
      <c r="G436" s="170">
        <v>1</v>
      </c>
      <c r="H436" s="64">
        <v>376.64</v>
      </c>
      <c r="I436" s="64">
        <f t="shared" si="182"/>
        <v>335.20959999999997</v>
      </c>
      <c r="J436" s="97">
        <v>327.64</v>
      </c>
      <c r="K436" s="65">
        <v>24</v>
      </c>
      <c r="L436" s="64">
        <f>'форма 2'!C435</f>
        <v>754496</v>
      </c>
      <c r="M436" s="64">
        <v>0</v>
      </c>
      <c r="N436" s="64">
        <v>353707.72</v>
      </c>
      <c r="O436" s="64">
        <v>0</v>
      </c>
      <c r="P436" s="64">
        <f t="shared" si="183"/>
        <v>400788.28</v>
      </c>
      <c r="Q436" s="64">
        <v>0</v>
      </c>
      <c r="R436" s="64">
        <f t="shared" si="169"/>
        <v>2250.8185923076189</v>
      </c>
      <c r="S436" s="64">
        <f t="shared" si="170"/>
        <v>2250.8185923076189</v>
      </c>
      <c r="T436" s="67">
        <v>42735</v>
      </c>
    </row>
    <row r="437" spans="1:20" s="4" customFormat="1" x14ac:dyDescent="0.25">
      <c r="A437" s="96" t="s">
        <v>183</v>
      </c>
      <c r="B437" s="62" t="s">
        <v>457</v>
      </c>
      <c r="C437" s="170">
        <v>1968</v>
      </c>
      <c r="D437" s="170">
        <v>2008</v>
      </c>
      <c r="E437" s="63" t="s">
        <v>88</v>
      </c>
      <c r="F437" s="170">
        <v>2</v>
      </c>
      <c r="G437" s="170">
        <v>1</v>
      </c>
      <c r="H437" s="64">
        <v>374.4</v>
      </c>
      <c r="I437" s="64">
        <f t="shared" si="182"/>
        <v>333.21600000000001</v>
      </c>
      <c r="J437" s="97">
        <v>325.60000000000002</v>
      </c>
      <c r="K437" s="65">
        <v>24</v>
      </c>
      <c r="L437" s="64">
        <f>'форма 2'!C436</f>
        <v>754460</v>
      </c>
      <c r="M437" s="64">
        <v>0</v>
      </c>
      <c r="N437" s="64">
        <v>353690.85</v>
      </c>
      <c r="O437" s="64">
        <v>0</v>
      </c>
      <c r="P437" s="64">
        <f t="shared" si="183"/>
        <v>400769.15</v>
      </c>
      <c r="Q437" s="64">
        <v>0</v>
      </c>
      <c r="R437" s="64">
        <f t="shared" si="169"/>
        <v>2264.1769903005857</v>
      </c>
      <c r="S437" s="64">
        <f t="shared" si="170"/>
        <v>2264.1769903005857</v>
      </c>
      <c r="T437" s="67">
        <v>42735</v>
      </c>
    </row>
    <row r="438" spans="1:20" s="4" customFormat="1" x14ac:dyDescent="0.25">
      <c r="A438" s="96" t="s">
        <v>232</v>
      </c>
      <c r="B438" s="62" t="s">
        <v>458</v>
      </c>
      <c r="C438" s="170">
        <v>1969</v>
      </c>
      <c r="D438" s="170">
        <v>2010</v>
      </c>
      <c r="E438" s="63" t="s">
        <v>88</v>
      </c>
      <c r="F438" s="170">
        <v>2</v>
      </c>
      <c r="G438" s="170">
        <v>1</v>
      </c>
      <c r="H438" s="64">
        <v>382.6</v>
      </c>
      <c r="I438" s="64">
        <f t="shared" si="182"/>
        <v>340.51400000000001</v>
      </c>
      <c r="J438" s="97">
        <v>331.2</v>
      </c>
      <c r="K438" s="65">
        <v>24</v>
      </c>
      <c r="L438" s="64">
        <f>'форма 2'!C437</f>
        <v>754593</v>
      </c>
      <c r="M438" s="64">
        <v>0</v>
      </c>
      <c r="N438" s="64">
        <v>353753.2</v>
      </c>
      <c r="O438" s="64">
        <v>0</v>
      </c>
      <c r="P438" s="64">
        <f t="shared" si="183"/>
        <v>400839.8</v>
      </c>
      <c r="Q438" s="64">
        <v>0</v>
      </c>
      <c r="R438" s="64">
        <f t="shared" si="169"/>
        <v>2216.0410438337335</v>
      </c>
      <c r="S438" s="64">
        <f t="shared" si="170"/>
        <v>2216.0410438337335</v>
      </c>
      <c r="T438" s="67">
        <v>42735</v>
      </c>
    </row>
    <row r="439" spans="1:20" s="49" customFormat="1" x14ac:dyDescent="0.25">
      <c r="A439" s="91">
        <v>4</v>
      </c>
      <c r="B439" s="119" t="s">
        <v>68</v>
      </c>
      <c r="C439" s="88"/>
      <c r="D439" s="88"/>
      <c r="E439" s="88"/>
      <c r="F439" s="88"/>
      <c r="G439" s="88"/>
      <c r="H439" s="55">
        <f t="shared" ref="H439:Q439" si="184">H440+H444+H472+H478+H481+H485+H489+H491+H494+H500</f>
        <v>129457.1</v>
      </c>
      <c r="I439" s="55">
        <f t="shared" si="184"/>
        <v>114242.70000000003</v>
      </c>
      <c r="J439" s="55">
        <f t="shared" si="184"/>
        <v>112873.80000000002</v>
      </c>
      <c r="K439" s="90">
        <f t="shared" si="184"/>
        <v>5719</v>
      </c>
      <c r="L439" s="55">
        <f t="shared" si="184"/>
        <v>95158412.232064202</v>
      </c>
      <c r="M439" s="55">
        <f t="shared" si="184"/>
        <v>0</v>
      </c>
      <c r="N439" s="55">
        <f t="shared" si="184"/>
        <v>58026927.987270728</v>
      </c>
      <c r="O439" s="55">
        <f t="shared" si="184"/>
        <v>0</v>
      </c>
      <c r="P439" s="55">
        <f t="shared" si="184"/>
        <v>37131484.244793475</v>
      </c>
      <c r="Q439" s="55">
        <f t="shared" si="184"/>
        <v>0</v>
      </c>
      <c r="R439" s="55">
        <f t="shared" si="169"/>
        <v>832.94960843943795</v>
      </c>
      <c r="S439" s="55">
        <f t="shared" si="170"/>
        <v>832.94960843943795</v>
      </c>
      <c r="T439" s="91"/>
    </row>
    <row r="440" spans="1:20" s="49" customFormat="1" x14ac:dyDescent="0.25">
      <c r="A440" s="99" t="s">
        <v>185</v>
      </c>
      <c r="B440" s="93" t="s">
        <v>248</v>
      </c>
      <c r="C440" s="88"/>
      <c r="D440" s="88"/>
      <c r="E440" s="88"/>
      <c r="F440" s="88"/>
      <c r="G440" s="88"/>
      <c r="H440" s="55">
        <f>SUM(H441:H443)</f>
        <v>5245.1</v>
      </c>
      <c r="I440" s="55">
        <f t="shared" ref="I440:Q440" si="185">SUM(I441:I443)</f>
        <v>4878.8</v>
      </c>
      <c r="J440" s="55">
        <f t="shared" si="185"/>
        <v>4878.8</v>
      </c>
      <c r="K440" s="55">
        <f t="shared" si="185"/>
        <v>273</v>
      </c>
      <c r="L440" s="55">
        <f t="shared" si="185"/>
        <v>5040887.9120641993</v>
      </c>
      <c r="M440" s="55">
        <f t="shared" si="185"/>
        <v>0</v>
      </c>
      <c r="N440" s="55">
        <f t="shared" si="185"/>
        <v>2779724.8860887177</v>
      </c>
      <c r="O440" s="55">
        <f t="shared" si="185"/>
        <v>0</v>
      </c>
      <c r="P440" s="55">
        <f t="shared" si="185"/>
        <v>2261163.0259754816</v>
      </c>
      <c r="Q440" s="55">
        <f t="shared" si="185"/>
        <v>0</v>
      </c>
      <c r="R440" s="55">
        <f t="shared" si="169"/>
        <v>1033.2229056456913</v>
      </c>
      <c r="S440" s="55">
        <f t="shared" si="170"/>
        <v>1033.2229056456913</v>
      </c>
      <c r="T440" s="91"/>
    </row>
    <row r="441" spans="1:20" s="49" customFormat="1" x14ac:dyDescent="0.25">
      <c r="A441" s="96" t="s">
        <v>186</v>
      </c>
      <c r="B441" s="102" t="s">
        <v>459</v>
      </c>
      <c r="C441" s="103">
        <v>1963</v>
      </c>
      <c r="D441" s="103">
        <v>2007</v>
      </c>
      <c r="E441" s="104" t="s">
        <v>31</v>
      </c>
      <c r="F441" s="103">
        <v>3</v>
      </c>
      <c r="G441" s="103">
        <v>3</v>
      </c>
      <c r="H441" s="105">
        <v>1612.2</v>
      </c>
      <c r="I441" s="105">
        <v>1500.6</v>
      </c>
      <c r="J441" s="105">
        <v>1500.6</v>
      </c>
      <c r="K441" s="106">
        <v>108</v>
      </c>
      <c r="L441" s="105">
        <f>'форма 2'!C440</f>
        <v>610685.4906374733</v>
      </c>
      <c r="M441" s="105">
        <v>0</v>
      </c>
      <c r="N441" s="105">
        <f>L441/100*70.02</f>
        <v>427601.98054435878</v>
      </c>
      <c r="O441" s="105">
        <v>0</v>
      </c>
      <c r="P441" s="105">
        <f>L441-N441</f>
        <v>183083.51009311451</v>
      </c>
      <c r="Q441" s="105">
        <v>0</v>
      </c>
      <c r="R441" s="105">
        <f>L441/I441</f>
        <v>406.9608760745524</v>
      </c>
      <c r="S441" s="105">
        <f>R441</f>
        <v>406.9608760745524</v>
      </c>
      <c r="T441" s="107">
        <v>42735</v>
      </c>
    </row>
    <row r="442" spans="1:20" s="49" customFormat="1" x14ac:dyDescent="0.25">
      <c r="A442" s="96" t="s">
        <v>187</v>
      </c>
      <c r="B442" s="102" t="s">
        <v>824</v>
      </c>
      <c r="C442" s="103">
        <v>1968</v>
      </c>
      <c r="D442" s="103">
        <v>2007</v>
      </c>
      <c r="E442" s="104" t="s">
        <v>31</v>
      </c>
      <c r="F442" s="103">
        <v>3</v>
      </c>
      <c r="G442" s="103">
        <v>3</v>
      </c>
      <c r="H442" s="105">
        <v>1608.7</v>
      </c>
      <c r="I442" s="105">
        <v>1498.4</v>
      </c>
      <c r="J442" s="105">
        <v>1498.4</v>
      </c>
      <c r="K442" s="106">
        <v>73</v>
      </c>
      <c r="L442" s="105">
        <f>'форма 2'!C441</f>
        <v>610660.4906374733</v>
      </c>
      <c r="M442" s="105">
        <v>0</v>
      </c>
      <c r="N442" s="105">
        <f>L442/100*70.02</f>
        <v>427584.47554435878</v>
      </c>
      <c r="O442" s="105">
        <v>0</v>
      </c>
      <c r="P442" s="105">
        <f>L442-N442</f>
        <v>183076.01509311452</v>
      </c>
      <c r="Q442" s="105">
        <v>0</v>
      </c>
      <c r="R442" s="105">
        <f>L442/I442</f>
        <v>407.54170491021972</v>
      </c>
      <c r="S442" s="105">
        <f>R442</f>
        <v>407.54170491021972</v>
      </c>
      <c r="T442" s="107">
        <v>42735</v>
      </c>
    </row>
    <row r="443" spans="1:20" s="49" customFormat="1" x14ac:dyDescent="0.25">
      <c r="A443" s="96" t="s">
        <v>188</v>
      </c>
      <c r="B443" s="102" t="s">
        <v>825</v>
      </c>
      <c r="C443" s="103">
        <v>1969</v>
      </c>
      <c r="D443" s="103">
        <v>2007</v>
      </c>
      <c r="E443" s="104" t="s">
        <v>31</v>
      </c>
      <c r="F443" s="103">
        <v>3</v>
      </c>
      <c r="G443" s="103">
        <v>4</v>
      </c>
      <c r="H443" s="105">
        <v>2024.2</v>
      </c>
      <c r="I443" s="105">
        <v>1879.8</v>
      </c>
      <c r="J443" s="105">
        <v>1879.8</v>
      </c>
      <c r="K443" s="106">
        <v>92</v>
      </c>
      <c r="L443" s="105">
        <f>'форма 2'!C442</f>
        <v>3819541.9307892527</v>
      </c>
      <c r="M443" s="105">
        <v>0</v>
      </c>
      <c r="N443" s="105">
        <v>1924538.43</v>
      </c>
      <c r="O443" s="105">
        <v>0</v>
      </c>
      <c r="P443" s="105">
        <f>L443-N443</f>
        <v>1895003.5007892528</v>
      </c>
      <c r="Q443" s="105">
        <v>0</v>
      </c>
      <c r="R443" s="105">
        <f>L443/I443</f>
        <v>2031.8873980153489</v>
      </c>
      <c r="S443" s="105">
        <f>R443</f>
        <v>2031.8873980153489</v>
      </c>
      <c r="T443" s="107">
        <v>42735</v>
      </c>
    </row>
    <row r="444" spans="1:20" s="49" customFormat="1" x14ac:dyDescent="0.25">
      <c r="A444" s="99" t="s">
        <v>212</v>
      </c>
      <c r="B444" s="93" t="s">
        <v>69</v>
      </c>
      <c r="C444" s="88"/>
      <c r="D444" s="88"/>
      <c r="E444" s="88"/>
      <c r="F444" s="88"/>
      <c r="G444" s="88"/>
      <c r="H444" s="55">
        <f t="shared" ref="H444:Q444" si="186">SUM(H445:H471)</f>
        <v>79968.699999999983</v>
      </c>
      <c r="I444" s="55">
        <f t="shared" si="186"/>
        <v>68514.900000000009</v>
      </c>
      <c r="J444" s="55">
        <f t="shared" si="186"/>
        <v>68514.900000000009</v>
      </c>
      <c r="K444" s="90">
        <f t="shared" si="186"/>
        <v>3064</v>
      </c>
      <c r="L444" s="55">
        <f t="shared" si="186"/>
        <v>42312581.119999997</v>
      </c>
      <c r="M444" s="55">
        <f t="shared" si="186"/>
        <v>0</v>
      </c>
      <c r="N444" s="55">
        <f t="shared" si="186"/>
        <v>29470712.750080001</v>
      </c>
      <c r="O444" s="55">
        <f t="shared" si="186"/>
        <v>0</v>
      </c>
      <c r="P444" s="55">
        <f t="shared" si="186"/>
        <v>12841868.369919995</v>
      </c>
      <c r="Q444" s="55">
        <f t="shared" si="186"/>
        <v>0</v>
      </c>
      <c r="R444" s="55">
        <f t="shared" si="169"/>
        <v>617.56758194202996</v>
      </c>
      <c r="S444" s="55">
        <f t="shared" si="170"/>
        <v>617.56758194202996</v>
      </c>
      <c r="T444" s="91"/>
    </row>
    <row r="445" spans="1:20" s="49" customFormat="1" x14ac:dyDescent="0.25">
      <c r="A445" s="94" t="s">
        <v>690</v>
      </c>
      <c r="B445" s="70" t="s">
        <v>257</v>
      </c>
      <c r="C445" s="170">
        <v>1989</v>
      </c>
      <c r="D445" s="170">
        <v>1989</v>
      </c>
      <c r="E445" s="63" t="s">
        <v>31</v>
      </c>
      <c r="F445" s="170">
        <v>5</v>
      </c>
      <c r="G445" s="170">
        <v>4</v>
      </c>
      <c r="H445" s="64">
        <v>4601.1000000000004</v>
      </c>
      <c r="I445" s="64">
        <v>4194</v>
      </c>
      <c r="J445" s="64">
        <v>4194</v>
      </c>
      <c r="K445" s="65">
        <v>186</v>
      </c>
      <c r="L445" s="64">
        <f>'форма 2'!C444</f>
        <v>155468</v>
      </c>
      <c r="M445" s="64">
        <v>0</v>
      </c>
      <c r="N445" s="64">
        <f t="shared" ref="N445:N471" si="187">L445/100*69.65</f>
        <v>108283.46200000001</v>
      </c>
      <c r="O445" s="64">
        <v>0</v>
      </c>
      <c r="P445" s="64">
        <f t="shared" ref="P445:P471" si="188">L445-N445</f>
        <v>47184.537999999986</v>
      </c>
      <c r="Q445" s="64">
        <v>0</v>
      </c>
      <c r="R445" s="64">
        <f t="shared" si="169"/>
        <v>37.069146399618504</v>
      </c>
      <c r="S445" s="64">
        <f t="shared" si="170"/>
        <v>37.069146399618504</v>
      </c>
      <c r="T445" s="67">
        <v>42735</v>
      </c>
    </row>
    <row r="446" spans="1:20" s="49" customFormat="1" x14ac:dyDescent="0.25">
      <c r="A446" s="94" t="s">
        <v>602</v>
      </c>
      <c r="B446" s="70" t="s">
        <v>73</v>
      </c>
      <c r="C446" s="170">
        <v>1993</v>
      </c>
      <c r="D446" s="170">
        <v>2008</v>
      </c>
      <c r="E446" s="63" t="s">
        <v>64</v>
      </c>
      <c r="F446" s="170">
        <v>5</v>
      </c>
      <c r="G446" s="170">
        <v>6</v>
      </c>
      <c r="H446" s="64">
        <v>4481.7</v>
      </c>
      <c r="I446" s="64">
        <v>3784</v>
      </c>
      <c r="J446" s="64">
        <v>3784</v>
      </c>
      <c r="K446" s="65">
        <v>162</v>
      </c>
      <c r="L446" s="64">
        <f>'форма 2'!C445</f>
        <v>154808</v>
      </c>
      <c r="M446" s="64">
        <v>0</v>
      </c>
      <c r="N446" s="64">
        <f t="shared" si="187"/>
        <v>107823.772</v>
      </c>
      <c r="O446" s="64">
        <v>0</v>
      </c>
      <c r="P446" s="64">
        <f t="shared" si="188"/>
        <v>46984.228000000003</v>
      </c>
      <c r="Q446" s="64">
        <v>0</v>
      </c>
      <c r="R446" s="64">
        <f t="shared" si="169"/>
        <v>40.911205073995774</v>
      </c>
      <c r="S446" s="64">
        <f t="shared" si="170"/>
        <v>40.911205073995774</v>
      </c>
      <c r="T446" s="67">
        <v>42735</v>
      </c>
    </row>
    <row r="447" spans="1:20" s="49" customFormat="1" x14ac:dyDescent="0.25">
      <c r="A447" s="94" t="s">
        <v>601</v>
      </c>
      <c r="B447" s="70" t="s">
        <v>751</v>
      </c>
      <c r="C447" s="170">
        <v>1988</v>
      </c>
      <c r="D447" s="170">
        <v>1988</v>
      </c>
      <c r="E447" s="63" t="s">
        <v>31</v>
      </c>
      <c r="F447" s="170">
        <v>4</v>
      </c>
      <c r="G447" s="170">
        <v>6</v>
      </c>
      <c r="H447" s="64">
        <v>4502.7</v>
      </c>
      <c r="I447" s="64">
        <v>3479.9</v>
      </c>
      <c r="J447" s="64">
        <v>3479.9</v>
      </c>
      <c r="K447" s="65">
        <v>143</v>
      </c>
      <c r="L447" s="64">
        <f>'форма 2'!C446</f>
        <v>4665439.4800000004</v>
      </c>
      <c r="M447" s="64">
        <v>0</v>
      </c>
      <c r="N447" s="64">
        <f t="shared" si="187"/>
        <v>3249478.5978200003</v>
      </c>
      <c r="O447" s="64">
        <v>0</v>
      </c>
      <c r="P447" s="64">
        <f t="shared" si="188"/>
        <v>1415960.8821800002</v>
      </c>
      <c r="Q447" s="64">
        <v>0</v>
      </c>
      <c r="R447" s="64">
        <f t="shared" si="169"/>
        <v>1340.682054082014</v>
      </c>
      <c r="S447" s="64">
        <f t="shared" si="170"/>
        <v>1340.682054082014</v>
      </c>
      <c r="T447" s="67">
        <v>42735</v>
      </c>
    </row>
    <row r="448" spans="1:20" s="49" customFormat="1" x14ac:dyDescent="0.25">
      <c r="A448" s="94" t="s">
        <v>691</v>
      </c>
      <c r="B448" s="70" t="s">
        <v>461</v>
      </c>
      <c r="C448" s="170">
        <v>1968</v>
      </c>
      <c r="D448" s="170">
        <v>2011</v>
      </c>
      <c r="E448" s="63" t="s">
        <v>174</v>
      </c>
      <c r="F448" s="170">
        <v>2</v>
      </c>
      <c r="G448" s="170">
        <v>2</v>
      </c>
      <c r="H448" s="64">
        <v>837.7</v>
      </c>
      <c r="I448" s="64">
        <v>779.4</v>
      </c>
      <c r="J448" s="64">
        <v>779.4</v>
      </c>
      <c r="K448" s="65">
        <v>48</v>
      </c>
      <c r="L448" s="64">
        <f>'форма 2'!C447</f>
        <v>77146</v>
      </c>
      <c r="M448" s="64">
        <v>0</v>
      </c>
      <c r="N448" s="64">
        <f t="shared" si="187"/>
        <v>53732.189000000006</v>
      </c>
      <c r="O448" s="64">
        <v>0</v>
      </c>
      <c r="P448" s="64">
        <f t="shared" si="188"/>
        <v>23413.810999999994</v>
      </c>
      <c r="Q448" s="64">
        <v>0</v>
      </c>
      <c r="R448" s="64">
        <f t="shared" si="169"/>
        <v>98.98126764177573</v>
      </c>
      <c r="S448" s="64">
        <f t="shared" si="170"/>
        <v>98.98126764177573</v>
      </c>
      <c r="T448" s="67">
        <v>42735</v>
      </c>
    </row>
    <row r="449" spans="1:20" s="49" customFormat="1" x14ac:dyDescent="0.25">
      <c r="A449" s="94" t="s">
        <v>692</v>
      </c>
      <c r="B449" s="70" t="s">
        <v>462</v>
      </c>
      <c r="C449" s="170">
        <v>1972</v>
      </c>
      <c r="D449" s="170">
        <v>2010</v>
      </c>
      <c r="E449" s="63" t="s">
        <v>31</v>
      </c>
      <c r="F449" s="170">
        <v>4</v>
      </c>
      <c r="G449" s="170">
        <v>4</v>
      </c>
      <c r="H449" s="64">
        <v>3674.3</v>
      </c>
      <c r="I449" s="64">
        <v>3118</v>
      </c>
      <c r="J449" s="64">
        <v>3118</v>
      </c>
      <c r="K449" s="65">
        <v>143</v>
      </c>
      <c r="L449" s="64">
        <f>'форма 2'!C448</f>
        <v>88145</v>
      </c>
      <c r="M449" s="64">
        <v>0</v>
      </c>
      <c r="N449" s="64">
        <f t="shared" si="187"/>
        <v>61392.992500000008</v>
      </c>
      <c r="O449" s="64">
        <v>0</v>
      </c>
      <c r="P449" s="64">
        <f t="shared" si="188"/>
        <v>26752.007499999992</v>
      </c>
      <c r="Q449" s="64">
        <v>0</v>
      </c>
      <c r="R449" s="64">
        <f t="shared" si="169"/>
        <v>28.269724182168055</v>
      </c>
      <c r="S449" s="64">
        <f t="shared" si="170"/>
        <v>28.269724182168055</v>
      </c>
      <c r="T449" s="67">
        <v>42735</v>
      </c>
    </row>
    <row r="450" spans="1:20" s="49" customFormat="1" x14ac:dyDescent="0.25">
      <c r="A450" s="94" t="s">
        <v>693</v>
      </c>
      <c r="B450" s="70" t="s">
        <v>902</v>
      </c>
      <c r="C450" s="170">
        <v>1975</v>
      </c>
      <c r="D450" s="170">
        <v>2004</v>
      </c>
      <c r="E450" s="63" t="s">
        <v>31</v>
      </c>
      <c r="F450" s="170">
        <v>4</v>
      </c>
      <c r="G450" s="170">
        <v>3</v>
      </c>
      <c r="H450" s="64">
        <v>2354.4</v>
      </c>
      <c r="I450" s="64">
        <v>2092.6999999999998</v>
      </c>
      <c r="J450" s="64">
        <v>2092.6999999999998</v>
      </c>
      <c r="K450" s="65">
        <v>82</v>
      </c>
      <c r="L450" s="64">
        <f>'форма 2'!C449</f>
        <v>2484104.16</v>
      </c>
      <c r="M450" s="64">
        <v>0</v>
      </c>
      <c r="N450" s="64">
        <f t="shared" si="187"/>
        <v>1730178.5474400001</v>
      </c>
      <c r="O450" s="64">
        <v>0</v>
      </c>
      <c r="P450" s="64">
        <f t="shared" si="188"/>
        <v>753925.61256000004</v>
      </c>
      <c r="Q450" s="64">
        <v>0</v>
      </c>
      <c r="R450" s="64">
        <f t="shared" si="169"/>
        <v>1187.0330960003826</v>
      </c>
      <c r="S450" s="64">
        <f t="shared" si="170"/>
        <v>1187.0330960003826</v>
      </c>
      <c r="T450" s="67">
        <v>42735</v>
      </c>
    </row>
    <row r="451" spans="1:20" s="49" customFormat="1" x14ac:dyDescent="0.25">
      <c r="A451" s="94" t="s">
        <v>694</v>
      </c>
      <c r="B451" s="70" t="s">
        <v>903</v>
      </c>
      <c r="C451" s="170">
        <v>1971</v>
      </c>
      <c r="D451" s="170">
        <v>2010</v>
      </c>
      <c r="E451" s="63" t="s">
        <v>31</v>
      </c>
      <c r="F451" s="170">
        <v>4</v>
      </c>
      <c r="G451" s="170">
        <v>3</v>
      </c>
      <c r="H451" s="64">
        <v>2337.6999999999998</v>
      </c>
      <c r="I451" s="64">
        <v>2012.2</v>
      </c>
      <c r="J451" s="64">
        <v>2012.2</v>
      </c>
      <c r="K451" s="65">
        <v>98</v>
      </c>
      <c r="L451" s="64">
        <f>'форма 2'!C450</f>
        <v>5423430.3700000001</v>
      </c>
      <c r="M451" s="64">
        <v>0</v>
      </c>
      <c r="N451" s="64">
        <f t="shared" si="187"/>
        <v>3777419.2527050008</v>
      </c>
      <c r="O451" s="64">
        <v>0</v>
      </c>
      <c r="P451" s="64">
        <f t="shared" si="188"/>
        <v>1646011.1172949993</v>
      </c>
      <c r="Q451" s="64">
        <v>0</v>
      </c>
      <c r="R451" s="64">
        <f t="shared" si="169"/>
        <v>2695.2740135175432</v>
      </c>
      <c r="S451" s="64">
        <f t="shared" si="170"/>
        <v>2695.2740135175432</v>
      </c>
      <c r="T451" s="67">
        <v>42735</v>
      </c>
    </row>
    <row r="452" spans="1:20" s="49" customFormat="1" x14ac:dyDescent="0.25">
      <c r="A452" s="94" t="s">
        <v>695</v>
      </c>
      <c r="B452" s="70" t="s">
        <v>904</v>
      </c>
      <c r="C452" s="170">
        <v>1968</v>
      </c>
      <c r="D452" s="170">
        <v>2004</v>
      </c>
      <c r="E452" s="63" t="s">
        <v>31</v>
      </c>
      <c r="F452" s="170">
        <v>4</v>
      </c>
      <c r="G452" s="170">
        <v>4</v>
      </c>
      <c r="H452" s="64">
        <v>2786.6</v>
      </c>
      <c r="I452" s="64">
        <v>2543</v>
      </c>
      <c r="J452" s="64">
        <v>2543</v>
      </c>
      <c r="K452" s="65">
        <v>136</v>
      </c>
      <c r="L452" s="64">
        <f>'форма 2'!C451</f>
        <v>3709422.36</v>
      </c>
      <c r="M452" s="64">
        <v>0</v>
      </c>
      <c r="N452" s="64">
        <f t="shared" si="187"/>
        <v>2583612.67374</v>
      </c>
      <c r="O452" s="64">
        <v>0</v>
      </c>
      <c r="P452" s="64">
        <f t="shared" si="188"/>
        <v>1125809.6862599999</v>
      </c>
      <c r="Q452" s="64">
        <v>0</v>
      </c>
      <c r="R452" s="64">
        <f t="shared" si="169"/>
        <v>1458.6796539520251</v>
      </c>
      <c r="S452" s="64">
        <f t="shared" si="170"/>
        <v>1458.6796539520251</v>
      </c>
      <c r="T452" s="67">
        <v>42735</v>
      </c>
    </row>
    <row r="453" spans="1:20" s="49" customFormat="1" x14ac:dyDescent="0.25">
      <c r="A453" s="94" t="s">
        <v>696</v>
      </c>
      <c r="B453" s="70" t="s">
        <v>905</v>
      </c>
      <c r="C453" s="170">
        <v>1985</v>
      </c>
      <c r="D453" s="170">
        <v>1985</v>
      </c>
      <c r="E453" s="63" t="s">
        <v>64</v>
      </c>
      <c r="F453" s="170">
        <v>5</v>
      </c>
      <c r="G453" s="170">
        <v>6</v>
      </c>
      <c r="H453" s="64">
        <v>4679.8999999999996</v>
      </c>
      <c r="I453" s="64">
        <v>4198.1000000000004</v>
      </c>
      <c r="J453" s="64">
        <v>4198.1000000000004</v>
      </c>
      <c r="K453" s="65">
        <v>172</v>
      </c>
      <c r="L453" s="64">
        <f>'форма 2'!C452</f>
        <v>795142</v>
      </c>
      <c r="M453" s="64">
        <v>0</v>
      </c>
      <c r="N453" s="64">
        <f t="shared" si="187"/>
        <v>553816.40300000005</v>
      </c>
      <c r="O453" s="64">
        <v>0</v>
      </c>
      <c r="P453" s="64">
        <f t="shared" si="188"/>
        <v>241325.59699999995</v>
      </c>
      <c r="Q453" s="64">
        <v>0</v>
      </c>
      <c r="R453" s="64">
        <f t="shared" si="169"/>
        <v>189.40520711750551</v>
      </c>
      <c r="S453" s="64">
        <f t="shared" si="170"/>
        <v>189.40520711750551</v>
      </c>
      <c r="T453" s="67">
        <v>42735</v>
      </c>
    </row>
    <row r="454" spans="1:20" s="49" customFormat="1" x14ac:dyDescent="0.25">
      <c r="A454" s="94" t="s">
        <v>697</v>
      </c>
      <c r="B454" s="70" t="s">
        <v>906</v>
      </c>
      <c r="C454" s="170">
        <v>1976</v>
      </c>
      <c r="D454" s="170">
        <v>2012</v>
      </c>
      <c r="E454" s="63" t="s">
        <v>31</v>
      </c>
      <c r="F454" s="170">
        <v>3</v>
      </c>
      <c r="G454" s="170">
        <v>3</v>
      </c>
      <c r="H454" s="64">
        <v>2392.8000000000002</v>
      </c>
      <c r="I454" s="64">
        <v>1584.7</v>
      </c>
      <c r="J454" s="64">
        <v>1584.7</v>
      </c>
      <c r="K454" s="65">
        <v>87</v>
      </c>
      <c r="L454" s="64">
        <f>'форма 2'!C453</f>
        <v>85886</v>
      </c>
      <c r="M454" s="64">
        <v>0</v>
      </c>
      <c r="N454" s="64">
        <f t="shared" si="187"/>
        <v>59819.599000000009</v>
      </c>
      <c r="O454" s="64">
        <v>0</v>
      </c>
      <c r="P454" s="64">
        <f t="shared" si="188"/>
        <v>26066.400999999991</v>
      </c>
      <c r="Q454" s="64">
        <v>0</v>
      </c>
      <c r="R454" s="64">
        <f t="shared" si="169"/>
        <v>54.197008897583139</v>
      </c>
      <c r="S454" s="64">
        <f t="shared" si="170"/>
        <v>54.197008897583139</v>
      </c>
      <c r="T454" s="67">
        <v>42735</v>
      </c>
    </row>
    <row r="455" spans="1:20" s="49" customFormat="1" x14ac:dyDescent="0.25">
      <c r="A455" s="94" t="s">
        <v>698</v>
      </c>
      <c r="B455" s="70" t="s">
        <v>907</v>
      </c>
      <c r="C455" s="170">
        <v>1967</v>
      </c>
      <c r="D455" s="170">
        <v>2007</v>
      </c>
      <c r="E455" s="63" t="s">
        <v>174</v>
      </c>
      <c r="F455" s="170">
        <v>2</v>
      </c>
      <c r="G455" s="170">
        <v>1</v>
      </c>
      <c r="H455" s="64">
        <v>367.4</v>
      </c>
      <c r="I455" s="64">
        <v>338.1</v>
      </c>
      <c r="J455" s="64">
        <v>338.1</v>
      </c>
      <c r="K455" s="65">
        <v>17</v>
      </c>
      <c r="L455" s="64">
        <f>'форма 2'!C454</f>
        <v>81185</v>
      </c>
      <c r="M455" s="64">
        <v>0</v>
      </c>
      <c r="N455" s="64">
        <f t="shared" si="187"/>
        <v>56545.352500000008</v>
      </c>
      <c r="O455" s="64">
        <v>0</v>
      </c>
      <c r="P455" s="64">
        <f t="shared" si="188"/>
        <v>24639.647499999992</v>
      </c>
      <c r="Q455" s="64">
        <v>0</v>
      </c>
      <c r="R455" s="64">
        <f t="shared" si="169"/>
        <v>240.12126589766339</v>
      </c>
      <c r="S455" s="64">
        <f t="shared" si="170"/>
        <v>240.12126589766339</v>
      </c>
      <c r="T455" s="67">
        <v>42735</v>
      </c>
    </row>
    <row r="456" spans="1:20" s="49" customFormat="1" x14ac:dyDescent="0.25">
      <c r="A456" s="94" t="s">
        <v>699</v>
      </c>
      <c r="B456" s="70" t="s">
        <v>908</v>
      </c>
      <c r="C456" s="170">
        <v>1988</v>
      </c>
      <c r="D456" s="170">
        <v>2007</v>
      </c>
      <c r="E456" s="63" t="s">
        <v>64</v>
      </c>
      <c r="F456" s="170">
        <v>5</v>
      </c>
      <c r="G456" s="170">
        <v>4</v>
      </c>
      <c r="H456" s="64">
        <v>6183.7</v>
      </c>
      <c r="I456" s="64">
        <v>5314.9</v>
      </c>
      <c r="J456" s="64">
        <v>5314.9</v>
      </c>
      <c r="K456" s="65">
        <v>229</v>
      </c>
      <c r="L456" s="64">
        <f>'форма 2'!C455</f>
        <v>5063863.3899999997</v>
      </c>
      <c r="M456" s="64">
        <v>0</v>
      </c>
      <c r="N456" s="64">
        <f t="shared" si="187"/>
        <v>3526980.8511349997</v>
      </c>
      <c r="O456" s="64">
        <v>0</v>
      </c>
      <c r="P456" s="64">
        <f t="shared" si="188"/>
        <v>1536882.538865</v>
      </c>
      <c r="Q456" s="64">
        <v>0</v>
      </c>
      <c r="R456" s="64">
        <f t="shared" si="169"/>
        <v>952.76738790946206</v>
      </c>
      <c r="S456" s="64">
        <f t="shared" si="170"/>
        <v>952.76738790946206</v>
      </c>
      <c r="T456" s="67">
        <v>42735</v>
      </c>
    </row>
    <row r="457" spans="1:20" s="49" customFormat="1" x14ac:dyDescent="0.25">
      <c r="A457" s="94" t="s">
        <v>700</v>
      </c>
      <c r="B457" s="70" t="s">
        <v>460</v>
      </c>
      <c r="C457" s="170">
        <v>1965</v>
      </c>
      <c r="D457" s="170">
        <v>2004</v>
      </c>
      <c r="E457" s="63" t="s">
        <v>31</v>
      </c>
      <c r="F457" s="170">
        <v>4</v>
      </c>
      <c r="G457" s="170">
        <v>2</v>
      </c>
      <c r="H457" s="64">
        <v>1645.7</v>
      </c>
      <c r="I457" s="64">
        <v>1524.8</v>
      </c>
      <c r="J457" s="64">
        <v>1524.8</v>
      </c>
      <c r="K457" s="65">
        <v>33</v>
      </c>
      <c r="L457" s="64">
        <f>'форма 2'!C456</f>
        <v>1842074.67</v>
      </c>
      <c r="M457" s="64">
        <v>0</v>
      </c>
      <c r="N457" s="64">
        <f t="shared" si="187"/>
        <v>1283005.0076550001</v>
      </c>
      <c r="O457" s="64">
        <v>0</v>
      </c>
      <c r="P457" s="64">
        <f t="shared" si="188"/>
        <v>559069.66234499984</v>
      </c>
      <c r="Q457" s="64">
        <v>0</v>
      </c>
      <c r="R457" s="64">
        <f t="shared" si="169"/>
        <v>1208.0762526232947</v>
      </c>
      <c r="S457" s="64">
        <f t="shared" si="170"/>
        <v>1208.0762526232947</v>
      </c>
      <c r="T457" s="67">
        <v>42735</v>
      </c>
    </row>
    <row r="458" spans="1:20" s="49" customFormat="1" x14ac:dyDescent="0.25">
      <c r="A458" s="94" t="s">
        <v>701</v>
      </c>
      <c r="B458" s="70" t="s">
        <v>909</v>
      </c>
      <c r="C458" s="170">
        <v>1967</v>
      </c>
      <c r="D458" s="170">
        <v>2007</v>
      </c>
      <c r="E458" s="63" t="s">
        <v>31</v>
      </c>
      <c r="F458" s="170">
        <v>3</v>
      </c>
      <c r="G458" s="170">
        <v>1</v>
      </c>
      <c r="H458" s="64">
        <v>1003.1</v>
      </c>
      <c r="I458" s="64">
        <v>922.4</v>
      </c>
      <c r="J458" s="64">
        <v>922.4</v>
      </c>
      <c r="K458" s="65">
        <v>42</v>
      </c>
      <c r="L458" s="64">
        <f>'форма 2'!C457</f>
        <v>1673237.28</v>
      </c>
      <c r="M458" s="64">
        <v>0</v>
      </c>
      <c r="N458" s="64">
        <f t="shared" si="187"/>
        <v>1165409.7655200001</v>
      </c>
      <c r="O458" s="64">
        <v>0</v>
      </c>
      <c r="P458" s="64">
        <f t="shared" si="188"/>
        <v>507827.5144799999</v>
      </c>
      <c r="Q458" s="64">
        <v>0</v>
      </c>
      <c r="R458" s="64">
        <f t="shared" si="169"/>
        <v>1814.0039895923678</v>
      </c>
      <c r="S458" s="64">
        <f t="shared" si="170"/>
        <v>1814.0039895923678</v>
      </c>
      <c r="T458" s="67">
        <v>42735</v>
      </c>
    </row>
    <row r="459" spans="1:20" s="49" customFormat="1" x14ac:dyDescent="0.25">
      <c r="A459" s="94" t="s">
        <v>702</v>
      </c>
      <c r="B459" s="70" t="s">
        <v>910</v>
      </c>
      <c r="C459" s="170">
        <v>1967</v>
      </c>
      <c r="D459" s="170">
        <v>2008</v>
      </c>
      <c r="E459" s="63" t="s">
        <v>31</v>
      </c>
      <c r="F459" s="170">
        <v>4</v>
      </c>
      <c r="G459" s="170">
        <v>3</v>
      </c>
      <c r="H459" s="64">
        <v>2344.9</v>
      </c>
      <c r="I459" s="64">
        <v>1459</v>
      </c>
      <c r="J459" s="64">
        <v>1459</v>
      </c>
      <c r="K459" s="65">
        <v>87</v>
      </c>
      <c r="L459" s="64">
        <f>'форма 2'!C458</f>
        <v>272535</v>
      </c>
      <c r="M459" s="64">
        <v>0</v>
      </c>
      <c r="N459" s="64">
        <f t="shared" si="187"/>
        <v>189820.6275</v>
      </c>
      <c r="O459" s="64">
        <v>0</v>
      </c>
      <c r="P459" s="64">
        <f t="shared" si="188"/>
        <v>82714.372499999998</v>
      </c>
      <c r="Q459" s="64">
        <v>0</v>
      </c>
      <c r="R459" s="64">
        <f t="shared" si="169"/>
        <v>186.79575051405072</v>
      </c>
      <c r="S459" s="64">
        <f t="shared" si="170"/>
        <v>186.79575051405072</v>
      </c>
      <c r="T459" s="67">
        <v>42735</v>
      </c>
    </row>
    <row r="460" spans="1:20" s="49" customFormat="1" x14ac:dyDescent="0.25">
      <c r="A460" s="94" t="s">
        <v>703</v>
      </c>
      <c r="B460" s="70" t="s">
        <v>463</v>
      </c>
      <c r="C460" s="170">
        <v>1964</v>
      </c>
      <c r="D460" s="170">
        <v>2012</v>
      </c>
      <c r="E460" s="63" t="s">
        <v>31</v>
      </c>
      <c r="F460" s="170">
        <v>3</v>
      </c>
      <c r="G460" s="170">
        <v>2</v>
      </c>
      <c r="H460" s="64">
        <v>1100</v>
      </c>
      <c r="I460" s="64">
        <v>931.5</v>
      </c>
      <c r="J460" s="64">
        <v>931.5</v>
      </c>
      <c r="K460" s="65">
        <v>38</v>
      </c>
      <c r="L460" s="64">
        <f>'форма 2'!C459</f>
        <v>75670</v>
      </c>
      <c r="M460" s="64">
        <v>0</v>
      </c>
      <c r="N460" s="64">
        <f t="shared" si="187"/>
        <v>52704.155000000006</v>
      </c>
      <c r="O460" s="64">
        <v>0</v>
      </c>
      <c r="P460" s="64">
        <f t="shared" si="188"/>
        <v>22965.844999999994</v>
      </c>
      <c r="Q460" s="64">
        <v>0</v>
      </c>
      <c r="R460" s="64">
        <f t="shared" si="169"/>
        <v>81.23456790123457</v>
      </c>
      <c r="S460" s="64">
        <f t="shared" si="170"/>
        <v>81.23456790123457</v>
      </c>
      <c r="T460" s="67">
        <v>42735</v>
      </c>
    </row>
    <row r="461" spans="1:20" s="49" customFormat="1" x14ac:dyDescent="0.25">
      <c r="A461" s="94" t="s">
        <v>704</v>
      </c>
      <c r="B461" s="70" t="s">
        <v>263</v>
      </c>
      <c r="C461" s="170">
        <v>1976</v>
      </c>
      <c r="D461" s="170">
        <v>2009</v>
      </c>
      <c r="E461" s="63" t="s">
        <v>31</v>
      </c>
      <c r="F461" s="170">
        <v>4</v>
      </c>
      <c r="G461" s="170">
        <v>4</v>
      </c>
      <c r="H461" s="64">
        <v>3582.5</v>
      </c>
      <c r="I461" s="64">
        <v>3186.8</v>
      </c>
      <c r="J461" s="64">
        <v>3186.8</v>
      </c>
      <c r="K461" s="65">
        <v>140</v>
      </c>
      <c r="L461" s="64">
        <f>'форма 2'!C460</f>
        <v>114374</v>
      </c>
      <c r="M461" s="64">
        <v>0</v>
      </c>
      <c r="N461" s="64">
        <f t="shared" si="187"/>
        <v>79661.491000000009</v>
      </c>
      <c r="O461" s="64">
        <v>0</v>
      </c>
      <c r="P461" s="64">
        <f t="shared" si="188"/>
        <v>34712.508999999991</v>
      </c>
      <c r="Q461" s="64">
        <v>0</v>
      </c>
      <c r="R461" s="64">
        <f t="shared" si="169"/>
        <v>35.88992092381072</v>
      </c>
      <c r="S461" s="64">
        <f t="shared" si="170"/>
        <v>35.88992092381072</v>
      </c>
      <c r="T461" s="67">
        <v>42735</v>
      </c>
    </row>
    <row r="462" spans="1:20" s="49" customFormat="1" x14ac:dyDescent="0.25">
      <c r="A462" s="94" t="s">
        <v>705</v>
      </c>
      <c r="B462" s="70" t="s">
        <v>911</v>
      </c>
      <c r="C462" s="170">
        <v>1971</v>
      </c>
      <c r="D462" s="170">
        <v>2010</v>
      </c>
      <c r="E462" s="63" t="s">
        <v>31</v>
      </c>
      <c r="F462" s="170">
        <v>4</v>
      </c>
      <c r="G462" s="170">
        <v>8</v>
      </c>
      <c r="H462" s="64">
        <v>6806.6</v>
      </c>
      <c r="I462" s="64">
        <v>6211.7</v>
      </c>
      <c r="J462" s="64">
        <v>6211.7</v>
      </c>
      <c r="K462" s="65">
        <v>279</v>
      </c>
      <c r="L462" s="64">
        <f>'форма 2'!C461</f>
        <v>202878</v>
      </c>
      <c r="M462" s="64">
        <v>0</v>
      </c>
      <c r="N462" s="64">
        <f t="shared" si="187"/>
        <v>141304.527</v>
      </c>
      <c r="O462" s="64">
        <v>0</v>
      </c>
      <c r="P462" s="64">
        <f t="shared" si="188"/>
        <v>61573.472999999998</v>
      </c>
      <c r="Q462" s="64">
        <v>0</v>
      </c>
      <c r="R462" s="64">
        <f t="shared" si="169"/>
        <v>32.660624305745607</v>
      </c>
      <c r="S462" s="64">
        <f t="shared" si="170"/>
        <v>32.660624305745607</v>
      </c>
      <c r="T462" s="67">
        <v>42735</v>
      </c>
    </row>
    <row r="463" spans="1:20" s="49" customFormat="1" x14ac:dyDescent="0.25">
      <c r="A463" s="94" t="s">
        <v>706</v>
      </c>
      <c r="B463" s="70" t="s">
        <v>465</v>
      </c>
      <c r="C463" s="170">
        <v>1975</v>
      </c>
      <c r="D463" s="170">
        <v>1975</v>
      </c>
      <c r="E463" s="63" t="s">
        <v>31</v>
      </c>
      <c r="F463" s="170">
        <v>4</v>
      </c>
      <c r="G463" s="170">
        <v>4</v>
      </c>
      <c r="H463" s="64">
        <v>3532.9</v>
      </c>
      <c r="I463" s="64">
        <v>3101.5</v>
      </c>
      <c r="J463" s="64">
        <v>3101.5</v>
      </c>
      <c r="K463" s="65">
        <v>135</v>
      </c>
      <c r="L463" s="64">
        <f>'форма 2'!C462</f>
        <v>4141106.65</v>
      </c>
      <c r="M463" s="64">
        <v>0</v>
      </c>
      <c r="N463" s="64">
        <f t="shared" si="187"/>
        <v>2884280.7817250001</v>
      </c>
      <c r="O463" s="64">
        <v>0</v>
      </c>
      <c r="P463" s="64">
        <f t="shared" si="188"/>
        <v>1256825.8682749998</v>
      </c>
      <c r="Q463" s="64">
        <v>0</v>
      </c>
      <c r="R463" s="64">
        <f t="shared" si="169"/>
        <v>1335.194792842173</v>
      </c>
      <c r="S463" s="64">
        <f t="shared" si="170"/>
        <v>1335.194792842173</v>
      </c>
      <c r="T463" s="67">
        <v>42735</v>
      </c>
    </row>
    <row r="464" spans="1:20" s="49" customFormat="1" x14ac:dyDescent="0.25">
      <c r="A464" s="94" t="s">
        <v>707</v>
      </c>
      <c r="B464" s="70" t="s">
        <v>81</v>
      </c>
      <c r="C464" s="170">
        <v>1978</v>
      </c>
      <c r="D464" s="170">
        <v>1978</v>
      </c>
      <c r="E464" s="63" t="s">
        <v>31</v>
      </c>
      <c r="F464" s="170">
        <v>4</v>
      </c>
      <c r="G464" s="170">
        <v>3</v>
      </c>
      <c r="H464" s="64">
        <v>2558.6999999999998</v>
      </c>
      <c r="I464" s="64">
        <v>2145.1999999999998</v>
      </c>
      <c r="J464" s="64">
        <v>2145.1999999999998</v>
      </c>
      <c r="K464" s="65">
        <v>102</v>
      </c>
      <c r="L464" s="64">
        <f>'форма 2'!C463</f>
        <v>108711</v>
      </c>
      <c r="M464" s="64">
        <v>0</v>
      </c>
      <c r="N464" s="64">
        <f t="shared" si="187"/>
        <v>75717.211500000005</v>
      </c>
      <c r="O464" s="64">
        <v>0</v>
      </c>
      <c r="P464" s="64">
        <f t="shared" si="188"/>
        <v>32993.788499999995</v>
      </c>
      <c r="Q464" s="64">
        <v>0</v>
      </c>
      <c r="R464" s="64">
        <f t="shared" si="169"/>
        <v>50.676393809435019</v>
      </c>
      <c r="S464" s="64">
        <f t="shared" si="170"/>
        <v>50.676393809435019</v>
      </c>
      <c r="T464" s="67">
        <v>42735</v>
      </c>
    </row>
    <row r="465" spans="1:20" s="49" customFormat="1" x14ac:dyDescent="0.25">
      <c r="A465" s="94" t="s">
        <v>708</v>
      </c>
      <c r="B465" s="70" t="s">
        <v>912</v>
      </c>
      <c r="C465" s="170">
        <v>1989</v>
      </c>
      <c r="D465" s="170">
        <v>1989</v>
      </c>
      <c r="E465" s="63" t="s">
        <v>31</v>
      </c>
      <c r="F465" s="170">
        <v>5</v>
      </c>
      <c r="G465" s="170">
        <v>4</v>
      </c>
      <c r="H465" s="64">
        <v>4918.1000000000004</v>
      </c>
      <c r="I465" s="64">
        <v>4191.3</v>
      </c>
      <c r="J465" s="64">
        <v>4191.3</v>
      </c>
      <c r="K465" s="65">
        <v>194</v>
      </c>
      <c r="L465" s="64">
        <f>'форма 2'!C464</f>
        <v>4142502.09</v>
      </c>
      <c r="M465" s="64">
        <v>0</v>
      </c>
      <c r="N465" s="64">
        <f t="shared" si="187"/>
        <v>2885252.7056849999</v>
      </c>
      <c r="O465" s="64">
        <v>0</v>
      </c>
      <c r="P465" s="64">
        <f t="shared" si="188"/>
        <v>1257249.3843149999</v>
      </c>
      <c r="Q465" s="64">
        <v>0</v>
      </c>
      <c r="R465" s="64">
        <f t="shared" si="169"/>
        <v>988.35733304702592</v>
      </c>
      <c r="S465" s="64">
        <f t="shared" si="170"/>
        <v>988.35733304702592</v>
      </c>
      <c r="T465" s="67">
        <v>42735</v>
      </c>
    </row>
    <row r="466" spans="1:20" s="49" customFormat="1" x14ac:dyDescent="0.25">
      <c r="A466" s="94" t="s">
        <v>709</v>
      </c>
      <c r="B466" s="70" t="s">
        <v>548</v>
      </c>
      <c r="C466" s="170">
        <v>1965</v>
      </c>
      <c r="D466" s="170">
        <v>1971</v>
      </c>
      <c r="E466" s="63" t="s">
        <v>31</v>
      </c>
      <c r="F466" s="170">
        <v>3</v>
      </c>
      <c r="G466" s="170">
        <v>1</v>
      </c>
      <c r="H466" s="64">
        <v>508.2</v>
      </c>
      <c r="I466" s="64">
        <v>463</v>
      </c>
      <c r="J466" s="64">
        <v>463</v>
      </c>
      <c r="K466" s="65">
        <v>25</v>
      </c>
      <c r="L466" s="64">
        <f>'форма 2'!C465</f>
        <v>783620.93</v>
      </c>
      <c r="M466" s="64">
        <v>0</v>
      </c>
      <c r="N466" s="64">
        <f t="shared" si="187"/>
        <v>545791.97774500004</v>
      </c>
      <c r="O466" s="64">
        <v>0</v>
      </c>
      <c r="P466" s="64">
        <f t="shared" si="188"/>
        <v>237828.95225500001</v>
      </c>
      <c r="Q466" s="64">
        <v>0</v>
      </c>
      <c r="R466" s="64">
        <f t="shared" si="169"/>
        <v>1692.4858099352052</v>
      </c>
      <c r="S466" s="64">
        <f t="shared" si="170"/>
        <v>1692.4858099352052</v>
      </c>
      <c r="T466" s="67">
        <v>42735</v>
      </c>
    </row>
    <row r="467" spans="1:20" s="49" customFormat="1" x14ac:dyDescent="0.25">
      <c r="A467" s="94" t="s">
        <v>710</v>
      </c>
      <c r="B467" s="70" t="s">
        <v>264</v>
      </c>
      <c r="C467" s="170">
        <v>1979</v>
      </c>
      <c r="D467" s="170">
        <v>2012</v>
      </c>
      <c r="E467" s="63" t="s">
        <v>31</v>
      </c>
      <c r="F467" s="170">
        <v>4</v>
      </c>
      <c r="G467" s="170">
        <v>10</v>
      </c>
      <c r="H467" s="64">
        <v>8810.2000000000007</v>
      </c>
      <c r="I467" s="64">
        <v>7518.2</v>
      </c>
      <c r="J467" s="64">
        <v>7518.2</v>
      </c>
      <c r="K467" s="65">
        <v>317</v>
      </c>
      <c r="L467" s="64">
        <f>'форма 2'!C466</f>
        <v>329829</v>
      </c>
      <c r="M467" s="64">
        <v>0</v>
      </c>
      <c r="N467" s="64">
        <f t="shared" si="187"/>
        <v>229725.89850000001</v>
      </c>
      <c r="O467" s="64">
        <v>0</v>
      </c>
      <c r="P467" s="64">
        <f t="shared" si="188"/>
        <v>100103.10149999999</v>
      </c>
      <c r="Q467" s="64">
        <v>0</v>
      </c>
      <c r="R467" s="64">
        <f t="shared" si="169"/>
        <v>43.870740336782738</v>
      </c>
      <c r="S467" s="64">
        <f t="shared" si="170"/>
        <v>43.870740336782738</v>
      </c>
      <c r="T467" s="67">
        <v>42735</v>
      </c>
    </row>
    <row r="468" spans="1:20" s="49" customFormat="1" x14ac:dyDescent="0.25">
      <c r="A468" s="94" t="s">
        <v>711</v>
      </c>
      <c r="B468" s="70" t="s">
        <v>913</v>
      </c>
      <c r="C468" s="170">
        <v>1940</v>
      </c>
      <c r="D468" s="170">
        <v>2011</v>
      </c>
      <c r="E468" s="63" t="s">
        <v>174</v>
      </c>
      <c r="F468" s="170">
        <v>2</v>
      </c>
      <c r="G468" s="170">
        <v>2</v>
      </c>
      <c r="H468" s="64">
        <v>805.3</v>
      </c>
      <c r="I468" s="64">
        <v>659.6</v>
      </c>
      <c r="J468" s="64">
        <v>659.6</v>
      </c>
      <c r="K468" s="65">
        <v>28</v>
      </c>
      <c r="L468" s="64">
        <f>'форма 2'!C467</f>
        <v>126663</v>
      </c>
      <c r="M468" s="64">
        <v>0</v>
      </c>
      <c r="N468" s="64">
        <f t="shared" si="187"/>
        <v>88220.779500000019</v>
      </c>
      <c r="O468" s="64">
        <v>0</v>
      </c>
      <c r="P468" s="64">
        <f t="shared" si="188"/>
        <v>38442.220499999981</v>
      </c>
      <c r="Q468" s="64">
        <v>0</v>
      </c>
      <c r="R468" s="64">
        <f t="shared" si="169"/>
        <v>192.03001819284415</v>
      </c>
      <c r="S468" s="64">
        <f t="shared" si="170"/>
        <v>192.03001819284415</v>
      </c>
      <c r="T468" s="67">
        <v>42735</v>
      </c>
    </row>
    <row r="469" spans="1:20" s="49" customFormat="1" x14ac:dyDescent="0.25">
      <c r="A469" s="94" t="s">
        <v>712</v>
      </c>
      <c r="B469" s="70" t="s">
        <v>466</v>
      </c>
      <c r="C469" s="170">
        <v>1968</v>
      </c>
      <c r="D469" s="170">
        <v>1968</v>
      </c>
      <c r="E469" s="63" t="s">
        <v>31</v>
      </c>
      <c r="F469" s="170">
        <v>3</v>
      </c>
      <c r="G469" s="170">
        <v>2</v>
      </c>
      <c r="H469" s="64">
        <v>1071</v>
      </c>
      <c r="I469" s="64">
        <v>954.3</v>
      </c>
      <c r="J469" s="64">
        <v>954.3</v>
      </c>
      <c r="K469" s="65">
        <v>49</v>
      </c>
      <c r="L469" s="64">
        <f>'форма 2'!C468</f>
        <v>1902695.32</v>
      </c>
      <c r="M469" s="64">
        <v>0</v>
      </c>
      <c r="N469" s="64">
        <f t="shared" si="187"/>
        <v>1325227.2903800001</v>
      </c>
      <c r="O469" s="64">
        <v>0</v>
      </c>
      <c r="P469" s="64">
        <f t="shared" si="188"/>
        <v>577468.02961999993</v>
      </c>
      <c r="Q469" s="64">
        <v>0</v>
      </c>
      <c r="R469" s="64">
        <f t="shared" si="169"/>
        <v>1993.8125537042861</v>
      </c>
      <c r="S469" s="64">
        <f t="shared" si="170"/>
        <v>1993.8125537042861</v>
      </c>
      <c r="T469" s="67">
        <v>42735</v>
      </c>
    </row>
    <row r="470" spans="1:20" s="49" customFormat="1" x14ac:dyDescent="0.25">
      <c r="A470" s="94" t="s">
        <v>713</v>
      </c>
      <c r="B470" s="70" t="s">
        <v>914</v>
      </c>
      <c r="C470" s="170">
        <v>1976</v>
      </c>
      <c r="D470" s="170">
        <v>2008</v>
      </c>
      <c r="E470" s="63" t="s">
        <v>31</v>
      </c>
      <c r="F470" s="170">
        <v>3</v>
      </c>
      <c r="G470" s="170">
        <v>2</v>
      </c>
      <c r="H470" s="64">
        <v>1206.3</v>
      </c>
      <c r="I470" s="64">
        <v>1073.5999999999999</v>
      </c>
      <c r="J470" s="64">
        <v>1073.5999999999999</v>
      </c>
      <c r="K470" s="65">
        <v>44</v>
      </c>
      <c r="L470" s="64">
        <f>'форма 2'!C469</f>
        <v>1961811.37</v>
      </c>
      <c r="M470" s="64">
        <v>0</v>
      </c>
      <c r="N470" s="64">
        <f t="shared" si="187"/>
        <v>1366401.6192050003</v>
      </c>
      <c r="O470" s="64">
        <v>0</v>
      </c>
      <c r="P470" s="64">
        <f t="shared" si="188"/>
        <v>595409.75079499977</v>
      </c>
      <c r="Q470" s="64">
        <v>0</v>
      </c>
      <c r="R470" s="64">
        <f t="shared" si="169"/>
        <v>1827.3205756333832</v>
      </c>
      <c r="S470" s="64">
        <f t="shared" si="170"/>
        <v>1827.3205756333832</v>
      </c>
      <c r="T470" s="67">
        <v>42735</v>
      </c>
    </row>
    <row r="471" spans="1:20" s="49" customFormat="1" x14ac:dyDescent="0.25">
      <c r="A471" s="94" t="s">
        <v>714</v>
      </c>
      <c r="B471" s="70" t="s">
        <v>915</v>
      </c>
      <c r="C471" s="170">
        <v>1991</v>
      </c>
      <c r="D471" s="170">
        <v>1991</v>
      </c>
      <c r="E471" s="63" t="s">
        <v>174</v>
      </c>
      <c r="F471" s="170">
        <v>2</v>
      </c>
      <c r="G471" s="170">
        <v>3</v>
      </c>
      <c r="H471" s="64">
        <v>875.2</v>
      </c>
      <c r="I471" s="64">
        <v>733</v>
      </c>
      <c r="J471" s="64">
        <v>733</v>
      </c>
      <c r="K471" s="65">
        <v>48</v>
      </c>
      <c r="L471" s="64">
        <f>'форма 2'!C470</f>
        <v>1850833.05</v>
      </c>
      <c r="M471" s="64">
        <v>0</v>
      </c>
      <c r="N471" s="64">
        <f t="shared" si="187"/>
        <v>1289105.2193250002</v>
      </c>
      <c r="O471" s="64">
        <v>0</v>
      </c>
      <c r="P471" s="64">
        <f t="shared" si="188"/>
        <v>561727.83067499986</v>
      </c>
      <c r="Q471" s="64">
        <v>0</v>
      </c>
      <c r="R471" s="64">
        <f t="shared" si="169"/>
        <v>2525.0109822646659</v>
      </c>
      <c r="S471" s="64">
        <f t="shared" si="170"/>
        <v>2525.0109822646659</v>
      </c>
      <c r="T471" s="67">
        <v>42735</v>
      </c>
    </row>
    <row r="472" spans="1:20" s="49" customFormat="1" x14ac:dyDescent="0.25">
      <c r="A472" s="99" t="s">
        <v>721</v>
      </c>
      <c r="B472" s="93" t="s">
        <v>89</v>
      </c>
      <c r="C472" s="88"/>
      <c r="D472" s="88"/>
      <c r="E472" s="88"/>
      <c r="F472" s="88"/>
      <c r="G472" s="88"/>
      <c r="H472" s="55">
        <f t="shared" ref="H472:Q472" si="189">SUM(H473:H477)</f>
        <v>4818.2999999999993</v>
      </c>
      <c r="I472" s="55">
        <f t="shared" si="189"/>
        <v>4350.2999999999993</v>
      </c>
      <c r="J472" s="55">
        <f t="shared" si="189"/>
        <v>4321.2000000000007</v>
      </c>
      <c r="K472" s="90">
        <f t="shared" si="189"/>
        <v>210</v>
      </c>
      <c r="L472" s="55">
        <f t="shared" si="189"/>
        <v>8470438</v>
      </c>
      <c r="M472" s="55">
        <f t="shared" si="189"/>
        <v>0</v>
      </c>
      <c r="N472" s="55">
        <f t="shared" si="189"/>
        <v>4476805</v>
      </c>
      <c r="O472" s="55">
        <f t="shared" si="189"/>
        <v>0</v>
      </c>
      <c r="P472" s="55">
        <f t="shared" si="189"/>
        <v>3993633</v>
      </c>
      <c r="Q472" s="55">
        <f t="shared" si="189"/>
        <v>0</v>
      </c>
      <c r="R472" s="55">
        <f t="shared" si="169"/>
        <v>1947.0928441716667</v>
      </c>
      <c r="S472" s="55">
        <f t="shared" si="170"/>
        <v>1947.0928441716667</v>
      </c>
      <c r="T472" s="91"/>
    </row>
    <row r="473" spans="1:20" x14ac:dyDescent="0.25">
      <c r="A473" s="94" t="s">
        <v>722</v>
      </c>
      <c r="B473" s="70" t="s">
        <v>917</v>
      </c>
      <c r="C473" s="170">
        <v>1968</v>
      </c>
      <c r="D473" s="170">
        <v>2007</v>
      </c>
      <c r="E473" s="63" t="s">
        <v>31</v>
      </c>
      <c r="F473" s="170">
        <v>2</v>
      </c>
      <c r="G473" s="170">
        <v>2</v>
      </c>
      <c r="H473" s="64">
        <v>674</v>
      </c>
      <c r="I473" s="64">
        <v>620.20000000000005</v>
      </c>
      <c r="J473" s="64">
        <v>591.1</v>
      </c>
      <c r="K473" s="65">
        <v>29</v>
      </c>
      <c r="L473" s="64">
        <f>'форма 2'!C472</f>
        <v>633920</v>
      </c>
      <c r="M473" s="64">
        <v>0</v>
      </c>
      <c r="N473" s="64">
        <v>335027</v>
      </c>
      <c r="O473" s="64">
        <v>0</v>
      </c>
      <c r="P473" s="64">
        <f>L473-N473</f>
        <v>298893</v>
      </c>
      <c r="Q473" s="64">
        <v>0</v>
      </c>
      <c r="R473" s="64">
        <f t="shared" si="169"/>
        <v>1022.1218961625282</v>
      </c>
      <c r="S473" s="64">
        <f t="shared" si="170"/>
        <v>1022.1218961625282</v>
      </c>
      <c r="T473" s="67">
        <v>42735</v>
      </c>
    </row>
    <row r="474" spans="1:20" x14ac:dyDescent="0.25">
      <c r="A474" s="94" t="s">
        <v>723</v>
      </c>
      <c r="B474" s="70" t="s">
        <v>918</v>
      </c>
      <c r="C474" s="170">
        <v>1969</v>
      </c>
      <c r="D474" s="170">
        <v>2007</v>
      </c>
      <c r="E474" s="63" t="s">
        <v>31</v>
      </c>
      <c r="F474" s="170">
        <v>2</v>
      </c>
      <c r="G474" s="170">
        <v>2</v>
      </c>
      <c r="H474" s="64">
        <v>714.8</v>
      </c>
      <c r="I474" s="64">
        <v>642.20000000000005</v>
      </c>
      <c r="J474" s="64">
        <v>642.20000000000005</v>
      </c>
      <c r="K474" s="65">
        <v>31</v>
      </c>
      <c r="L474" s="64">
        <f>'форма 2'!C473</f>
        <v>1503707</v>
      </c>
      <c r="M474" s="64">
        <v>0</v>
      </c>
      <c r="N474" s="64">
        <v>794709</v>
      </c>
      <c r="O474" s="64">
        <v>0</v>
      </c>
      <c r="P474" s="64">
        <f>L474-N474</f>
        <v>708998</v>
      </c>
      <c r="Q474" s="64">
        <v>0</v>
      </c>
      <c r="R474" s="64">
        <f t="shared" si="169"/>
        <v>2341.4933042665834</v>
      </c>
      <c r="S474" s="64">
        <f t="shared" si="170"/>
        <v>2341.4933042665834</v>
      </c>
      <c r="T474" s="67">
        <v>42735</v>
      </c>
    </row>
    <row r="475" spans="1:20" x14ac:dyDescent="0.25">
      <c r="A475" s="94" t="s">
        <v>724</v>
      </c>
      <c r="B475" s="70" t="s">
        <v>919</v>
      </c>
      <c r="C475" s="170">
        <v>1983</v>
      </c>
      <c r="D475" s="170">
        <v>2013</v>
      </c>
      <c r="E475" s="63" t="s">
        <v>88</v>
      </c>
      <c r="F475" s="170">
        <v>2</v>
      </c>
      <c r="G475" s="170">
        <v>2</v>
      </c>
      <c r="H475" s="64">
        <v>802.9</v>
      </c>
      <c r="I475" s="64">
        <v>722.5</v>
      </c>
      <c r="J475" s="64">
        <v>722.5</v>
      </c>
      <c r="K475" s="65">
        <v>35</v>
      </c>
      <c r="L475" s="64">
        <f>'форма 2'!C474</f>
        <v>1486675</v>
      </c>
      <c r="M475" s="64">
        <v>0</v>
      </c>
      <c r="N475" s="64">
        <v>785708</v>
      </c>
      <c r="O475" s="64">
        <v>0</v>
      </c>
      <c r="P475" s="64">
        <f>L475-N475</f>
        <v>700967</v>
      </c>
      <c r="Q475" s="64">
        <v>0</v>
      </c>
      <c r="R475" s="64">
        <f t="shared" si="169"/>
        <v>2057.6816608996542</v>
      </c>
      <c r="S475" s="64">
        <f t="shared" si="170"/>
        <v>2057.6816608996542</v>
      </c>
      <c r="T475" s="67">
        <v>42735</v>
      </c>
    </row>
    <row r="476" spans="1:20" x14ac:dyDescent="0.25">
      <c r="A476" s="94" t="s">
        <v>916</v>
      </c>
      <c r="B476" s="70" t="s">
        <v>467</v>
      </c>
      <c r="C476" s="170">
        <v>1982</v>
      </c>
      <c r="D476" s="170">
        <v>2007</v>
      </c>
      <c r="E476" s="63" t="s">
        <v>88</v>
      </c>
      <c r="F476" s="170">
        <v>2</v>
      </c>
      <c r="G476" s="170">
        <v>2</v>
      </c>
      <c r="H476" s="64">
        <v>817.7</v>
      </c>
      <c r="I476" s="64">
        <v>737.3</v>
      </c>
      <c r="J476" s="64">
        <v>737.3</v>
      </c>
      <c r="K476" s="65">
        <v>36</v>
      </c>
      <c r="L476" s="64">
        <f>'форма 2'!C475</f>
        <v>1673740</v>
      </c>
      <c r="M476" s="64">
        <v>0</v>
      </c>
      <c r="N476" s="64">
        <v>884572</v>
      </c>
      <c r="O476" s="64">
        <v>0</v>
      </c>
      <c r="P476" s="64">
        <f>L476-N476</f>
        <v>789168</v>
      </c>
      <c r="Q476" s="64">
        <v>0</v>
      </c>
      <c r="R476" s="64">
        <f t="shared" si="169"/>
        <v>2270.0935847009359</v>
      </c>
      <c r="S476" s="64">
        <f t="shared" si="170"/>
        <v>2270.0935847009359</v>
      </c>
      <c r="T476" s="67">
        <v>42735</v>
      </c>
    </row>
    <row r="477" spans="1:20" x14ac:dyDescent="0.25">
      <c r="A477" s="94" t="s">
        <v>920</v>
      </c>
      <c r="B477" s="70" t="s">
        <v>280</v>
      </c>
      <c r="C477" s="170">
        <v>1971</v>
      </c>
      <c r="D477" s="170">
        <v>1971</v>
      </c>
      <c r="E477" s="63" t="s">
        <v>31</v>
      </c>
      <c r="F477" s="170">
        <v>3</v>
      </c>
      <c r="G477" s="170">
        <v>3</v>
      </c>
      <c r="H477" s="64">
        <v>1808.9</v>
      </c>
      <c r="I477" s="64">
        <v>1628.1</v>
      </c>
      <c r="J477" s="64">
        <v>1628.1</v>
      </c>
      <c r="K477" s="65">
        <v>79</v>
      </c>
      <c r="L477" s="64">
        <f>'форма 2'!C476</f>
        <v>3172396</v>
      </c>
      <c r="M477" s="64">
        <v>0</v>
      </c>
      <c r="N477" s="64">
        <v>1676789</v>
      </c>
      <c r="O477" s="64">
        <v>0</v>
      </c>
      <c r="P477" s="64">
        <f>L477-N477</f>
        <v>1495607</v>
      </c>
      <c r="Q477" s="64">
        <v>0</v>
      </c>
      <c r="R477" s="64">
        <f t="shared" si="169"/>
        <v>1948.5265032860391</v>
      </c>
      <c r="S477" s="64">
        <f t="shared" si="170"/>
        <v>1948.5265032860391</v>
      </c>
      <c r="T477" s="67">
        <v>42735</v>
      </c>
    </row>
    <row r="478" spans="1:20" s="49" customFormat="1" x14ac:dyDescent="0.25">
      <c r="A478" s="99" t="s">
        <v>213</v>
      </c>
      <c r="B478" s="93" t="s">
        <v>103</v>
      </c>
      <c r="C478" s="88"/>
      <c r="D478" s="88"/>
      <c r="E478" s="88"/>
      <c r="F478" s="88"/>
      <c r="G478" s="88"/>
      <c r="H478" s="55">
        <f>SUM(H479:H480)</f>
        <v>3826.1000000000004</v>
      </c>
      <c r="I478" s="55">
        <f t="shared" ref="I478:Q478" si="190">SUM(I479:I480)</f>
        <v>3303.7</v>
      </c>
      <c r="J478" s="55">
        <f t="shared" si="190"/>
        <v>3303.7</v>
      </c>
      <c r="K478" s="90">
        <f t="shared" si="190"/>
        <v>236</v>
      </c>
      <c r="L478" s="55">
        <f t="shared" si="190"/>
        <v>4006767</v>
      </c>
      <c r="M478" s="55">
        <f t="shared" si="190"/>
        <v>0</v>
      </c>
      <c r="N478" s="55">
        <f t="shared" si="190"/>
        <v>2141605.2000000002</v>
      </c>
      <c r="O478" s="55">
        <f t="shared" si="190"/>
        <v>0</v>
      </c>
      <c r="P478" s="55">
        <f t="shared" si="190"/>
        <v>1865161.8</v>
      </c>
      <c r="Q478" s="55">
        <f t="shared" si="190"/>
        <v>0</v>
      </c>
      <c r="R478" s="55">
        <f t="shared" ref="R478:R555" si="191">L478/I478</f>
        <v>1212.81199866816</v>
      </c>
      <c r="S478" s="55">
        <f t="shared" ref="S478:S555" si="192">R478</f>
        <v>1212.81199866816</v>
      </c>
      <c r="T478" s="91"/>
    </row>
    <row r="479" spans="1:20" x14ac:dyDescent="0.25">
      <c r="A479" s="94" t="s">
        <v>186</v>
      </c>
      <c r="B479" s="70" t="s">
        <v>866</v>
      </c>
      <c r="C479" s="170">
        <v>1974</v>
      </c>
      <c r="D479" s="170">
        <v>2007</v>
      </c>
      <c r="E479" s="63" t="s">
        <v>31</v>
      </c>
      <c r="F479" s="170">
        <v>3</v>
      </c>
      <c r="G479" s="170">
        <v>3</v>
      </c>
      <c r="H479" s="64">
        <v>1644.2</v>
      </c>
      <c r="I479" s="64">
        <v>1644.2</v>
      </c>
      <c r="J479" s="64">
        <v>1644.2</v>
      </c>
      <c r="K479" s="65">
        <v>125</v>
      </c>
      <c r="L479" s="64">
        <f>'форма 2'!C478</f>
        <v>1979365</v>
      </c>
      <c r="M479" s="64">
        <v>0</v>
      </c>
      <c r="N479" s="64">
        <v>1072739.07</v>
      </c>
      <c r="O479" s="64">
        <v>0</v>
      </c>
      <c r="P479" s="64">
        <f>L479-N479</f>
        <v>906625.92999999993</v>
      </c>
      <c r="Q479" s="64">
        <v>0</v>
      </c>
      <c r="R479" s="64">
        <f t="shared" si="191"/>
        <v>1203.8468556136722</v>
      </c>
      <c r="S479" s="64">
        <f t="shared" si="192"/>
        <v>1203.8468556136722</v>
      </c>
      <c r="T479" s="67">
        <v>42735</v>
      </c>
    </row>
    <row r="480" spans="1:20" x14ac:dyDescent="0.25">
      <c r="A480" s="94" t="s">
        <v>187</v>
      </c>
      <c r="B480" s="70" t="s">
        <v>468</v>
      </c>
      <c r="C480" s="170">
        <v>1978</v>
      </c>
      <c r="D480" s="170">
        <v>2007</v>
      </c>
      <c r="E480" s="63" t="s">
        <v>31</v>
      </c>
      <c r="F480" s="170">
        <v>4</v>
      </c>
      <c r="G480" s="170">
        <v>3</v>
      </c>
      <c r="H480" s="64">
        <v>2181.9</v>
      </c>
      <c r="I480" s="64">
        <v>1659.5</v>
      </c>
      <c r="J480" s="64">
        <v>1659.5</v>
      </c>
      <c r="K480" s="65">
        <v>111</v>
      </c>
      <c r="L480" s="64">
        <f>'форма 2'!C479</f>
        <v>2027402</v>
      </c>
      <c r="M480" s="64">
        <v>0</v>
      </c>
      <c r="N480" s="64">
        <v>1068866.1299999999</v>
      </c>
      <c r="O480" s="64">
        <v>0</v>
      </c>
      <c r="P480" s="64">
        <f>L480-N480</f>
        <v>958535.87000000011</v>
      </c>
      <c r="Q480" s="64">
        <v>0</v>
      </c>
      <c r="R480" s="64">
        <f t="shared" si="191"/>
        <v>1221.6944862910516</v>
      </c>
      <c r="S480" s="64">
        <f t="shared" si="192"/>
        <v>1221.6944862910516</v>
      </c>
      <c r="T480" s="67">
        <v>42735</v>
      </c>
    </row>
    <row r="481" spans="1:20" s="49" customFormat="1" x14ac:dyDescent="0.25">
      <c r="A481" s="99" t="s">
        <v>726</v>
      </c>
      <c r="B481" s="93" t="s">
        <v>105</v>
      </c>
      <c r="C481" s="88"/>
      <c r="D481" s="88"/>
      <c r="E481" s="88"/>
      <c r="F481" s="88"/>
      <c r="G481" s="88"/>
      <c r="H481" s="55">
        <f>SUM(H482:H484)</f>
        <v>7820.3</v>
      </c>
      <c r="I481" s="55">
        <f t="shared" ref="I481:Q481" si="193">SUM(I482:I484)</f>
        <v>7061.1</v>
      </c>
      <c r="J481" s="55">
        <f t="shared" si="193"/>
        <v>6481.1</v>
      </c>
      <c r="K481" s="90">
        <f t="shared" si="193"/>
        <v>315</v>
      </c>
      <c r="L481" s="55">
        <f t="shared" si="193"/>
        <v>5597888</v>
      </c>
      <c r="M481" s="55">
        <f t="shared" si="193"/>
        <v>0</v>
      </c>
      <c r="N481" s="55">
        <f t="shared" si="193"/>
        <v>3432624.9215999995</v>
      </c>
      <c r="O481" s="55">
        <f t="shared" si="193"/>
        <v>0</v>
      </c>
      <c r="P481" s="55">
        <f t="shared" si="193"/>
        <v>2165263.0784</v>
      </c>
      <c r="Q481" s="55">
        <f t="shared" si="193"/>
        <v>0</v>
      </c>
      <c r="R481" s="55">
        <f t="shared" si="191"/>
        <v>792.77846227924829</v>
      </c>
      <c r="S481" s="55">
        <f t="shared" si="192"/>
        <v>792.77846227924829</v>
      </c>
      <c r="T481" s="91"/>
    </row>
    <row r="482" spans="1:20" s="4" customFormat="1" x14ac:dyDescent="0.25">
      <c r="A482" s="96" t="s">
        <v>745</v>
      </c>
      <c r="B482" s="102" t="s">
        <v>595</v>
      </c>
      <c r="C482" s="103">
        <v>1990</v>
      </c>
      <c r="D482" s="103">
        <v>2007</v>
      </c>
      <c r="E482" s="104" t="s">
        <v>830</v>
      </c>
      <c r="F482" s="103">
        <v>4</v>
      </c>
      <c r="G482" s="103">
        <v>4</v>
      </c>
      <c r="H482" s="105">
        <v>3082.5</v>
      </c>
      <c r="I482" s="105">
        <v>2770.2</v>
      </c>
      <c r="J482" s="105">
        <v>2770.2</v>
      </c>
      <c r="K482" s="103">
        <v>135</v>
      </c>
      <c r="L482" s="105">
        <f>'форма 2'!C481</f>
        <v>2507305</v>
      </c>
      <c r="M482" s="105">
        <v>0</v>
      </c>
      <c r="N482" s="105">
        <f>L482/100*61.32</f>
        <v>1537479.426</v>
      </c>
      <c r="O482" s="105">
        <v>0</v>
      </c>
      <c r="P482" s="105">
        <f>L482-N482</f>
        <v>969825.57400000002</v>
      </c>
      <c r="Q482" s="105">
        <v>0</v>
      </c>
      <c r="R482" s="105">
        <f>L482/I482</f>
        <v>905.09890982600541</v>
      </c>
      <c r="S482" s="105">
        <f>R482</f>
        <v>905.09890982600541</v>
      </c>
      <c r="T482" s="107">
        <v>42735</v>
      </c>
    </row>
    <row r="483" spans="1:20" s="4" customFormat="1" x14ac:dyDescent="0.25">
      <c r="A483" s="96" t="s">
        <v>727</v>
      </c>
      <c r="B483" s="102" t="s">
        <v>826</v>
      </c>
      <c r="C483" s="103">
        <v>1987</v>
      </c>
      <c r="D483" s="103">
        <v>2007</v>
      </c>
      <c r="E483" s="104" t="s">
        <v>830</v>
      </c>
      <c r="F483" s="103">
        <v>4</v>
      </c>
      <c r="G483" s="103">
        <v>4</v>
      </c>
      <c r="H483" s="105">
        <v>3114.1</v>
      </c>
      <c r="I483" s="105">
        <v>2798.8</v>
      </c>
      <c r="J483" s="105">
        <v>2798.8</v>
      </c>
      <c r="K483" s="103">
        <v>136</v>
      </c>
      <c r="L483" s="105">
        <f>'форма 2'!C482</f>
        <v>2486668</v>
      </c>
      <c r="M483" s="105">
        <v>0</v>
      </c>
      <c r="N483" s="105">
        <f>L483/100*61.32</f>
        <v>1524824.8176</v>
      </c>
      <c r="O483" s="105">
        <v>0</v>
      </c>
      <c r="P483" s="105">
        <f>L483-N483</f>
        <v>961843.18240000005</v>
      </c>
      <c r="Q483" s="105">
        <v>0</v>
      </c>
      <c r="R483" s="105">
        <f>L483/I483</f>
        <v>888.4764899242532</v>
      </c>
      <c r="S483" s="105">
        <f>R483</f>
        <v>888.4764899242532</v>
      </c>
      <c r="T483" s="107">
        <v>42735</v>
      </c>
    </row>
    <row r="484" spans="1:20" s="4" customFormat="1" x14ac:dyDescent="0.25">
      <c r="A484" s="96" t="s">
        <v>728</v>
      </c>
      <c r="B484" s="102" t="s">
        <v>827</v>
      </c>
      <c r="C484" s="103">
        <v>1969</v>
      </c>
      <c r="D484" s="103">
        <v>2010</v>
      </c>
      <c r="E484" s="104" t="s">
        <v>828</v>
      </c>
      <c r="F484" s="103">
        <v>3</v>
      </c>
      <c r="G484" s="103">
        <v>3</v>
      </c>
      <c r="H484" s="105">
        <v>1623.7</v>
      </c>
      <c r="I484" s="105">
        <v>1492.1</v>
      </c>
      <c r="J484" s="105">
        <v>912.1</v>
      </c>
      <c r="K484" s="103">
        <v>44</v>
      </c>
      <c r="L484" s="105">
        <f>'форма 2'!C483</f>
        <v>603915</v>
      </c>
      <c r="M484" s="105">
        <v>0</v>
      </c>
      <c r="N484" s="105">
        <f>L484/100*61.32</f>
        <v>370320.67799999996</v>
      </c>
      <c r="O484" s="105">
        <v>0</v>
      </c>
      <c r="P484" s="105">
        <f>L484-N484</f>
        <v>233594.32200000004</v>
      </c>
      <c r="Q484" s="105">
        <v>0</v>
      </c>
      <c r="R484" s="105">
        <f>L484/I484</f>
        <v>404.741639300315</v>
      </c>
      <c r="S484" s="105">
        <f>R484</f>
        <v>404.741639300315</v>
      </c>
      <c r="T484" s="107">
        <v>42735</v>
      </c>
    </row>
    <row r="485" spans="1:20" s="49" customFormat="1" x14ac:dyDescent="0.25">
      <c r="A485" s="99" t="s">
        <v>214</v>
      </c>
      <c r="B485" s="93" t="s">
        <v>110</v>
      </c>
      <c r="C485" s="88"/>
      <c r="D485" s="88"/>
      <c r="E485" s="88"/>
      <c r="F485" s="88"/>
      <c r="G485" s="88"/>
      <c r="H485" s="55">
        <f t="shared" ref="H485:S485" si="194">SUM(H486:H488)</f>
        <v>2588.6000000000004</v>
      </c>
      <c r="I485" s="55">
        <f t="shared" si="194"/>
        <v>2381.3000000000002</v>
      </c>
      <c r="J485" s="55">
        <f t="shared" si="194"/>
        <v>2381.3000000000002</v>
      </c>
      <c r="K485" s="90">
        <f t="shared" si="194"/>
        <v>168</v>
      </c>
      <c r="L485" s="55">
        <f t="shared" si="194"/>
        <v>5065624</v>
      </c>
      <c r="M485" s="55">
        <f t="shared" si="194"/>
        <v>0</v>
      </c>
      <c r="N485" s="55">
        <f t="shared" si="194"/>
        <v>2746875.6035020016</v>
      </c>
      <c r="O485" s="55">
        <f t="shared" si="194"/>
        <v>0</v>
      </c>
      <c r="P485" s="55">
        <f t="shared" si="194"/>
        <v>2318748.3964979984</v>
      </c>
      <c r="Q485" s="55">
        <f t="shared" si="194"/>
        <v>0</v>
      </c>
      <c r="R485" s="55">
        <f t="shared" si="194"/>
        <v>7363.9892621814142</v>
      </c>
      <c r="S485" s="55">
        <f t="shared" si="194"/>
        <v>7363.9892621814142</v>
      </c>
      <c r="T485" s="91"/>
    </row>
    <row r="486" spans="1:20" x14ac:dyDescent="0.25">
      <c r="A486" s="94" t="s">
        <v>215</v>
      </c>
      <c r="B486" s="62" t="s">
        <v>112</v>
      </c>
      <c r="C486" s="170">
        <v>1964</v>
      </c>
      <c r="D486" s="170">
        <v>2007</v>
      </c>
      <c r="E486" s="63" t="s">
        <v>31</v>
      </c>
      <c r="F486" s="170">
        <v>2</v>
      </c>
      <c r="G486" s="170">
        <v>2</v>
      </c>
      <c r="H486" s="64">
        <v>673.7</v>
      </c>
      <c r="I486" s="64">
        <v>621.79999999999995</v>
      </c>
      <c r="J486" s="64">
        <v>621.79999999999995</v>
      </c>
      <c r="K486" s="65">
        <v>48</v>
      </c>
      <c r="L486" s="64">
        <f>'форма 2'!C485</f>
        <v>3105944</v>
      </c>
      <c r="M486" s="64">
        <v>0</v>
      </c>
      <c r="N486" s="64">
        <v>1407496.31</v>
      </c>
      <c r="O486" s="64">
        <v>0</v>
      </c>
      <c r="P486" s="64">
        <f>L486-N486</f>
        <v>1698447.69</v>
      </c>
      <c r="Q486" s="64">
        <v>0</v>
      </c>
      <c r="R486" s="64">
        <f>L486/I486</f>
        <v>4995.0852364104221</v>
      </c>
      <c r="S486" s="64">
        <f>R486</f>
        <v>4995.0852364104221</v>
      </c>
      <c r="T486" s="67">
        <v>42735</v>
      </c>
    </row>
    <row r="487" spans="1:20" x14ac:dyDescent="0.25">
      <c r="A487" s="94" t="s">
        <v>216</v>
      </c>
      <c r="B487" s="62" t="s">
        <v>286</v>
      </c>
      <c r="C487" s="170">
        <v>1960</v>
      </c>
      <c r="D487" s="170">
        <v>2010</v>
      </c>
      <c r="E487" s="63" t="s">
        <v>31</v>
      </c>
      <c r="F487" s="170">
        <v>2</v>
      </c>
      <c r="G487" s="170">
        <v>2</v>
      </c>
      <c r="H487" s="64">
        <v>697.1</v>
      </c>
      <c r="I487" s="64">
        <v>641.79999999999995</v>
      </c>
      <c r="J487" s="64">
        <v>641.79999999999995</v>
      </c>
      <c r="K487" s="65">
        <v>48</v>
      </c>
      <c r="L487" s="64">
        <f>'форма 2'!C486</f>
        <v>927898</v>
      </c>
      <c r="M487" s="64">
        <v>0</v>
      </c>
      <c r="N487" s="64">
        <f>L487/100*66.4307549</f>
        <v>616409.64610200189</v>
      </c>
      <c r="O487" s="64">
        <v>0</v>
      </c>
      <c r="P487" s="64">
        <f>L487-N487</f>
        <v>311488.35389799811</v>
      </c>
      <c r="Q487" s="64">
        <v>0</v>
      </c>
      <c r="R487" s="64">
        <f>L487/I487</f>
        <v>1445.7743845434716</v>
      </c>
      <c r="S487" s="64">
        <f>R487</f>
        <v>1445.7743845434716</v>
      </c>
      <c r="T487" s="67">
        <v>42735</v>
      </c>
    </row>
    <row r="488" spans="1:20" x14ac:dyDescent="0.25">
      <c r="A488" s="94" t="s">
        <v>729</v>
      </c>
      <c r="B488" s="62" t="s">
        <v>822</v>
      </c>
      <c r="C488" s="170">
        <v>1977</v>
      </c>
      <c r="D488" s="170">
        <v>2010</v>
      </c>
      <c r="E488" s="63" t="s">
        <v>31</v>
      </c>
      <c r="F488" s="170">
        <v>3</v>
      </c>
      <c r="G488" s="170">
        <v>2</v>
      </c>
      <c r="H488" s="64">
        <v>1217.8</v>
      </c>
      <c r="I488" s="64">
        <v>1117.7</v>
      </c>
      <c r="J488" s="64">
        <v>1117.7</v>
      </c>
      <c r="K488" s="65">
        <v>72</v>
      </c>
      <c r="L488" s="64">
        <f>'форма 2'!C487</f>
        <v>1031782</v>
      </c>
      <c r="M488" s="64">
        <v>0</v>
      </c>
      <c r="N488" s="64">
        <f>L488/100*70.07</f>
        <v>722969.6473999999</v>
      </c>
      <c r="O488" s="64">
        <v>0</v>
      </c>
      <c r="P488" s="64">
        <f>L488-N488</f>
        <v>308812.3526000001</v>
      </c>
      <c r="Q488" s="64">
        <v>0</v>
      </c>
      <c r="R488" s="64">
        <f>L488/I488</f>
        <v>923.12964122752078</v>
      </c>
      <c r="S488" s="64">
        <f>R488</f>
        <v>923.12964122752078</v>
      </c>
      <c r="T488" s="67">
        <v>42735</v>
      </c>
    </row>
    <row r="489" spans="1:20" s="49" customFormat="1" x14ac:dyDescent="0.25">
      <c r="A489" s="99" t="s">
        <v>730</v>
      </c>
      <c r="B489" s="93" t="s">
        <v>113</v>
      </c>
      <c r="C489" s="88"/>
      <c r="D489" s="88"/>
      <c r="E489" s="88"/>
      <c r="F489" s="88"/>
      <c r="G489" s="88"/>
      <c r="H489" s="55">
        <f t="shared" ref="H489:Q489" si="195">SUM(H490:H490)</f>
        <v>690.4</v>
      </c>
      <c r="I489" s="55">
        <f t="shared" si="195"/>
        <v>634</v>
      </c>
      <c r="J489" s="55">
        <f t="shared" si="195"/>
        <v>634</v>
      </c>
      <c r="K489" s="90">
        <f t="shared" si="195"/>
        <v>40</v>
      </c>
      <c r="L489" s="55">
        <f t="shared" si="195"/>
        <v>2093606.2</v>
      </c>
      <c r="M489" s="55">
        <f t="shared" si="195"/>
        <v>0</v>
      </c>
      <c r="N489" s="55">
        <f t="shared" si="195"/>
        <v>1251373.2</v>
      </c>
      <c r="O489" s="55">
        <f t="shared" si="195"/>
        <v>0</v>
      </c>
      <c r="P489" s="55">
        <f t="shared" si="195"/>
        <v>842233</v>
      </c>
      <c r="Q489" s="55">
        <f t="shared" si="195"/>
        <v>0</v>
      </c>
      <c r="R489" s="55">
        <f t="shared" si="191"/>
        <v>3302.2179810725552</v>
      </c>
      <c r="S489" s="55">
        <f t="shared" si="192"/>
        <v>3302.2179810725552</v>
      </c>
      <c r="T489" s="91"/>
    </row>
    <row r="490" spans="1:20" s="49" customFormat="1" x14ac:dyDescent="0.25">
      <c r="A490" s="96" t="s">
        <v>731</v>
      </c>
      <c r="B490" s="102" t="s">
        <v>829</v>
      </c>
      <c r="C490" s="103">
        <v>1971</v>
      </c>
      <c r="D490" s="103">
        <v>2010</v>
      </c>
      <c r="E490" s="104" t="s">
        <v>830</v>
      </c>
      <c r="F490" s="103">
        <v>2</v>
      </c>
      <c r="G490" s="103">
        <v>2</v>
      </c>
      <c r="H490" s="64">
        <v>690.4</v>
      </c>
      <c r="I490" s="64">
        <v>634</v>
      </c>
      <c r="J490" s="64">
        <v>634</v>
      </c>
      <c r="K490" s="106">
        <v>40</v>
      </c>
      <c r="L490" s="105">
        <f>'форма 2'!C489</f>
        <v>2093606.2</v>
      </c>
      <c r="M490" s="64">
        <v>0</v>
      </c>
      <c r="N490" s="64">
        <v>1251373.2</v>
      </c>
      <c r="O490" s="64">
        <v>0</v>
      </c>
      <c r="P490" s="64">
        <f>L490-N490</f>
        <v>842233</v>
      </c>
      <c r="Q490" s="66">
        <v>0</v>
      </c>
      <c r="R490" s="64">
        <f t="shared" si="191"/>
        <v>3302.2179810725552</v>
      </c>
      <c r="S490" s="64">
        <f>R490</f>
        <v>3302.2179810725552</v>
      </c>
      <c r="T490" s="67">
        <v>42735</v>
      </c>
    </row>
    <row r="491" spans="1:20" s="49" customFormat="1" x14ac:dyDescent="0.25">
      <c r="A491" s="99" t="s">
        <v>732</v>
      </c>
      <c r="B491" s="93" t="s">
        <v>117</v>
      </c>
      <c r="C491" s="88"/>
      <c r="D491" s="88"/>
      <c r="E491" s="88"/>
      <c r="F491" s="88"/>
      <c r="G491" s="88"/>
      <c r="H491" s="55">
        <f>SUM(H492:H493)</f>
        <v>7227.5</v>
      </c>
      <c r="I491" s="55">
        <f t="shared" ref="I491:Q491" si="196">SUM(I492:I493)</f>
        <v>6558</v>
      </c>
      <c r="J491" s="55">
        <f t="shared" si="196"/>
        <v>5798.2</v>
      </c>
      <c r="K491" s="90">
        <f t="shared" si="196"/>
        <v>414</v>
      </c>
      <c r="L491" s="55">
        <f t="shared" si="196"/>
        <v>5143864</v>
      </c>
      <c r="M491" s="55">
        <f t="shared" si="196"/>
        <v>0</v>
      </c>
      <c r="N491" s="55">
        <f t="shared" si="196"/>
        <v>3582701.2760000005</v>
      </c>
      <c r="O491" s="55">
        <f t="shared" si="196"/>
        <v>0</v>
      </c>
      <c r="P491" s="55">
        <f t="shared" si="196"/>
        <v>1561162.7239999992</v>
      </c>
      <c r="Q491" s="55">
        <f t="shared" si="196"/>
        <v>0</v>
      </c>
      <c r="R491" s="55">
        <f t="shared" si="191"/>
        <v>784.36474534919182</v>
      </c>
      <c r="S491" s="55">
        <f t="shared" si="192"/>
        <v>784.36474534919182</v>
      </c>
      <c r="T491" s="91"/>
    </row>
    <row r="492" spans="1:20" s="49" customFormat="1" x14ac:dyDescent="0.25">
      <c r="A492" s="96" t="s">
        <v>733</v>
      </c>
      <c r="B492" s="102" t="s">
        <v>471</v>
      </c>
      <c r="C492" s="103">
        <v>1973</v>
      </c>
      <c r="D492" s="103">
        <v>2011</v>
      </c>
      <c r="E492" s="104" t="s">
        <v>31</v>
      </c>
      <c r="F492" s="103">
        <v>4</v>
      </c>
      <c r="G492" s="103">
        <v>3</v>
      </c>
      <c r="H492" s="105">
        <v>2406.5</v>
      </c>
      <c r="I492" s="105">
        <v>2196.4</v>
      </c>
      <c r="J492" s="100">
        <v>1730.7</v>
      </c>
      <c r="K492" s="106">
        <v>144</v>
      </c>
      <c r="L492" s="105">
        <v>4369580</v>
      </c>
      <c r="M492" s="64">
        <v>0</v>
      </c>
      <c r="N492" s="105">
        <f>L492/100*69.65</f>
        <v>3043412.4700000007</v>
      </c>
      <c r="O492" s="64">
        <v>0</v>
      </c>
      <c r="P492" s="105">
        <f>L492-N492</f>
        <v>1326167.5299999993</v>
      </c>
      <c r="Q492" s="64">
        <v>0</v>
      </c>
      <c r="R492" s="105">
        <f t="shared" si="191"/>
        <v>1989.428155162994</v>
      </c>
      <c r="S492" s="105">
        <f t="shared" si="192"/>
        <v>1989.428155162994</v>
      </c>
      <c r="T492" s="107">
        <v>42735</v>
      </c>
    </row>
    <row r="493" spans="1:20" s="49" customFormat="1" x14ac:dyDescent="0.25">
      <c r="A493" s="96" t="s">
        <v>734</v>
      </c>
      <c r="B493" s="102" t="s">
        <v>118</v>
      </c>
      <c r="C493" s="103">
        <v>1982</v>
      </c>
      <c r="D493" s="103">
        <v>2007</v>
      </c>
      <c r="E493" s="104" t="s">
        <v>31</v>
      </c>
      <c r="F493" s="103">
        <v>5</v>
      </c>
      <c r="G493" s="103">
        <v>6</v>
      </c>
      <c r="H493" s="105">
        <v>4821</v>
      </c>
      <c r="I493" s="105">
        <v>4361.6000000000004</v>
      </c>
      <c r="J493" s="100">
        <v>4067.5</v>
      </c>
      <c r="K493" s="106">
        <v>270</v>
      </c>
      <c r="L493" s="105">
        <v>774284</v>
      </c>
      <c r="M493" s="64">
        <v>0</v>
      </c>
      <c r="N493" s="105">
        <f>L493/100*69.65</f>
        <v>539288.8060000001</v>
      </c>
      <c r="O493" s="64">
        <v>0</v>
      </c>
      <c r="P493" s="105">
        <f>L493-N493</f>
        <v>234995.1939999999</v>
      </c>
      <c r="Q493" s="64">
        <v>0</v>
      </c>
      <c r="R493" s="105">
        <f t="shared" si="191"/>
        <v>177.52292736610417</v>
      </c>
      <c r="S493" s="105">
        <f t="shared" si="192"/>
        <v>177.52292736610417</v>
      </c>
      <c r="T493" s="107">
        <v>42735</v>
      </c>
    </row>
    <row r="494" spans="1:20" s="49" customFormat="1" x14ac:dyDescent="0.25">
      <c r="A494" s="99" t="s">
        <v>735</v>
      </c>
      <c r="B494" s="93" t="s">
        <v>119</v>
      </c>
      <c r="C494" s="88"/>
      <c r="D494" s="88"/>
      <c r="E494" s="88"/>
      <c r="F494" s="88"/>
      <c r="G494" s="88"/>
      <c r="H494" s="55">
        <f>SUM(H495:H499)</f>
        <v>9855.7999999999993</v>
      </c>
      <c r="I494" s="55">
        <f t="shared" ref="I494:Q494" si="197">SUM(I495:I499)</f>
        <v>9855.7999999999993</v>
      </c>
      <c r="J494" s="55">
        <f t="shared" si="197"/>
        <v>9855.7999999999993</v>
      </c>
      <c r="K494" s="90">
        <f t="shared" si="197"/>
        <v>639</v>
      </c>
      <c r="L494" s="55">
        <f t="shared" si="197"/>
        <v>9935820</v>
      </c>
      <c r="M494" s="55">
        <f t="shared" si="197"/>
        <v>0</v>
      </c>
      <c r="N494" s="55">
        <f t="shared" si="197"/>
        <v>4719515</v>
      </c>
      <c r="O494" s="55">
        <f t="shared" si="197"/>
        <v>0</v>
      </c>
      <c r="P494" s="55">
        <f t="shared" si="197"/>
        <v>5216305</v>
      </c>
      <c r="Q494" s="55">
        <f t="shared" si="197"/>
        <v>0</v>
      </c>
      <c r="R494" s="55">
        <f t="shared" si="191"/>
        <v>1008.1190770916619</v>
      </c>
      <c r="S494" s="55">
        <f t="shared" si="192"/>
        <v>1008.1190770916619</v>
      </c>
      <c r="T494" s="91"/>
    </row>
    <row r="495" spans="1:20" s="49" customFormat="1" x14ac:dyDescent="0.25">
      <c r="A495" s="94" t="s">
        <v>736</v>
      </c>
      <c r="B495" s="62" t="s">
        <v>122</v>
      </c>
      <c r="C495" s="170">
        <v>1981</v>
      </c>
      <c r="D495" s="170">
        <v>2013</v>
      </c>
      <c r="E495" s="63" t="s">
        <v>64</v>
      </c>
      <c r="F495" s="170">
        <v>5</v>
      </c>
      <c r="G495" s="170">
        <v>6</v>
      </c>
      <c r="H495" s="64">
        <v>4375.2</v>
      </c>
      <c r="I495" s="64">
        <v>4375.2</v>
      </c>
      <c r="J495" s="105">
        <v>4375.2</v>
      </c>
      <c r="K495" s="65">
        <v>267</v>
      </c>
      <c r="L495" s="64">
        <f>'форма 2'!C494</f>
        <v>4916332</v>
      </c>
      <c r="M495" s="64">
        <v>0</v>
      </c>
      <c r="N495" s="165">
        <v>2335258</v>
      </c>
      <c r="O495" s="165">
        <v>0</v>
      </c>
      <c r="P495" s="165">
        <f>L495-N495</f>
        <v>2581074</v>
      </c>
      <c r="Q495" s="64">
        <v>0</v>
      </c>
      <c r="R495" s="165">
        <v>491.75710824648019</v>
      </c>
      <c r="S495" s="165">
        <v>491.75710824648019</v>
      </c>
      <c r="T495" s="67">
        <v>42735</v>
      </c>
    </row>
    <row r="496" spans="1:20" s="49" customFormat="1" x14ac:dyDescent="0.25">
      <c r="A496" s="94" t="s">
        <v>737</v>
      </c>
      <c r="B496" s="62" t="s">
        <v>869</v>
      </c>
      <c r="C496" s="170">
        <v>1980</v>
      </c>
      <c r="D496" s="170">
        <v>2011</v>
      </c>
      <c r="E496" s="63" t="s">
        <v>31</v>
      </c>
      <c r="F496" s="170">
        <v>2</v>
      </c>
      <c r="G496" s="170">
        <v>2</v>
      </c>
      <c r="H496" s="64">
        <v>636.70000000000005</v>
      </c>
      <c r="I496" s="64">
        <v>636.70000000000005</v>
      </c>
      <c r="J496" s="105">
        <v>636.70000000000005</v>
      </c>
      <c r="K496" s="65">
        <v>36</v>
      </c>
      <c r="L496" s="64">
        <f>'форма 2'!C495</f>
        <v>366577</v>
      </c>
      <c r="M496" s="64">
        <v>0</v>
      </c>
      <c r="N496" s="165">
        <v>174124</v>
      </c>
      <c r="O496" s="165">
        <v>0</v>
      </c>
      <c r="P496" s="165">
        <f>L496-N496</f>
        <v>192453</v>
      </c>
      <c r="Q496" s="64">
        <v>0</v>
      </c>
      <c r="R496" s="165">
        <v>3275.5976850927959</v>
      </c>
      <c r="S496" s="165">
        <v>3275.5976850927959</v>
      </c>
      <c r="T496" s="67">
        <v>42735</v>
      </c>
    </row>
    <row r="497" spans="1:20" s="49" customFormat="1" x14ac:dyDescent="0.25">
      <c r="A497" s="94" t="s">
        <v>746</v>
      </c>
      <c r="B497" s="62" t="s">
        <v>124</v>
      </c>
      <c r="C497" s="170">
        <v>1973</v>
      </c>
      <c r="D497" s="170">
        <v>2011</v>
      </c>
      <c r="E497" s="63" t="s">
        <v>64</v>
      </c>
      <c r="F497" s="170">
        <v>5</v>
      </c>
      <c r="G497" s="170">
        <v>4</v>
      </c>
      <c r="H497" s="64">
        <v>2672.7</v>
      </c>
      <c r="I497" s="64">
        <v>2672.7</v>
      </c>
      <c r="J497" s="105">
        <v>2672.7</v>
      </c>
      <c r="K497" s="65">
        <v>180</v>
      </c>
      <c r="L497" s="64">
        <f>'форма 2'!C496</f>
        <v>3249316</v>
      </c>
      <c r="M497" s="64">
        <v>0</v>
      </c>
      <c r="N497" s="165">
        <v>1543425</v>
      </c>
      <c r="O497" s="165">
        <v>0</v>
      </c>
      <c r="P497" s="165">
        <f>L497-N497</f>
        <v>1705891</v>
      </c>
      <c r="Q497" s="64">
        <v>0</v>
      </c>
      <c r="R497" s="165">
        <v>133.47284338178378</v>
      </c>
      <c r="S497" s="165">
        <v>133.47284338178378</v>
      </c>
      <c r="T497" s="67">
        <v>42735</v>
      </c>
    </row>
    <row r="498" spans="1:20" s="49" customFormat="1" x14ac:dyDescent="0.25">
      <c r="A498" s="94" t="s">
        <v>747</v>
      </c>
      <c r="B498" s="62" t="s">
        <v>870</v>
      </c>
      <c r="C498" s="170">
        <v>1972</v>
      </c>
      <c r="D498" s="170">
        <v>2013</v>
      </c>
      <c r="E498" s="63" t="s">
        <v>31</v>
      </c>
      <c r="F498" s="170">
        <v>5</v>
      </c>
      <c r="G498" s="170">
        <v>2</v>
      </c>
      <c r="H498" s="64">
        <v>1670.1</v>
      </c>
      <c r="I498" s="64">
        <v>1670.1</v>
      </c>
      <c r="J498" s="105">
        <v>1670.1</v>
      </c>
      <c r="K498" s="65">
        <v>120</v>
      </c>
      <c r="L498" s="64">
        <f>'форма 2'!C497</f>
        <v>524878</v>
      </c>
      <c r="M498" s="64">
        <v>0</v>
      </c>
      <c r="N498" s="165">
        <v>249317</v>
      </c>
      <c r="O498" s="165">
        <v>0</v>
      </c>
      <c r="P498" s="165">
        <f>L498-N498</f>
        <v>275561</v>
      </c>
      <c r="Q498" s="64">
        <v>0</v>
      </c>
      <c r="R498" s="165">
        <v>3275.5976850927959</v>
      </c>
      <c r="S498" s="165">
        <v>3275.5976850927959</v>
      </c>
      <c r="T498" s="67">
        <v>42735</v>
      </c>
    </row>
    <row r="499" spans="1:20" s="49" customFormat="1" x14ac:dyDescent="0.25">
      <c r="A499" s="94" t="s">
        <v>868</v>
      </c>
      <c r="B499" s="62" t="s">
        <v>472</v>
      </c>
      <c r="C499" s="170">
        <v>1982</v>
      </c>
      <c r="D499" s="170">
        <v>1985</v>
      </c>
      <c r="E499" s="63" t="s">
        <v>174</v>
      </c>
      <c r="F499" s="170">
        <v>2</v>
      </c>
      <c r="G499" s="170">
        <v>2</v>
      </c>
      <c r="H499" s="64">
        <v>501.1</v>
      </c>
      <c r="I499" s="64">
        <v>501.1</v>
      </c>
      <c r="J499" s="105">
        <v>501.1</v>
      </c>
      <c r="K499" s="65">
        <v>36</v>
      </c>
      <c r="L499" s="64">
        <f>'форма 2'!C498</f>
        <v>878717</v>
      </c>
      <c r="M499" s="64">
        <v>0</v>
      </c>
      <c r="N499" s="165">
        <v>417391</v>
      </c>
      <c r="O499" s="165">
        <v>0</v>
      </c>
      <c r="P499" s="165">
        <f>L499-N499</f>
        <v>461326</v>
      </c>
      <c r="Q499" s="64">
        <v>0</v>
      </c>
      <c r="R499" s="165">
        <v>446.96037714670558</v>
      </c>
      <c r="S499" s="165">
        <v>446.96037714670558</v>
      </c>
      <c r="T499" s="67">
        <v>42735</v>
      </c>
    </row>
    <row r="500" spans="1:20" s="49" customFormat="1" x14ac:dyDescent="0.25">
      <c r="A500" s="99" t="s">
        <v>738</v>
      </c>
      <c r="B500" s="93" t="s">
        <v>155</v>
      </c>
      <c r="C500" s="88"/>
      <c r="D500" s="88"/>
      <c r="E500" s="88"/>
      <c r="F500" s="88"/>
      <c r="G500" s="88"/>
      <c r="H500" s="55">
        <f t="shared" ref="H500:Q500" si="198">SUM(H501:H502)</f>
        <v>7416.3</v>
      </c>
      <c r="I500" s="55">
        <f t="shared" si="198"/>
        <v>6704.8</v>
      </c>
      <c r="J500" s="55">
        <f t="shared" si="198"/>
        <v>6704.8</v>
      </c>
      <c r="K500" s="90">
        <f t="shared" si="198"/>
        <v>360</v>
      </c>
      <c r="L500" s="55">
        <f t="shared" si="198"/>
        <v>7490936</v>
      </c>
      <c r="M500" s="55">
        <f t="shared" si="198"/>
        <v>0</v>
      </c>
      <c r="N500" s="55">
        <f t="shared" si="198"/>
        <v>3424990.1500000004</v>
      </c>
      <c r="O500" s="55">
        <f t="shared" si="198"/>
        <v>0</v>
      </c>
      <c r="P500" s="55">
        <f t="shared" si="198"/>
        <v>4065945.8499999996</v>
      </c>
      <c r="Q500" s="55">
        <f t="shared" si="198"/>
        <v>0</v>
      </c>
      <c r="R500" s="55">
        <f t="shared" si="191"/>
        <v>1117.2497315356163</v>
      </c>
      <c r="S500" s="55">
        <f t="shared" si="192"/>
        <v>1117.2497315356163</v>
      </c>
      <c r="T500" s="91"/>
    </row>
    <row r="501" spans="1:20" s="49" customFormat="1" x14ac:dyDescent="0.25">
      <c r="A501" s="94" t="s">
        <v>739</v>
      </c>
      <c r="B501" s="62" t="s">
        <v>473</v>
      </c>
      <c r="C501" s="170">
        <v>1980</v>
      </c>
      <c r="D501" s="170">
        <v>2009</v>
      </c>
      <c r="E501" s="63" t="s">
        <v>31</v>
      </c>
      <c r="F501" s="170">
        <v>4</v>
      </c>
      <c r="G501" s="170">
        <v>4</v>
      </c>
      <c r="H501" s="64">
        <v>3438.3</v>
      </c>
      <c r="I501" s="64">
        <v>3130</v>
      </c>
      <c r="J501" s="64">
        <v>3130</v>
      </c>
      <c r="K501" s="65">
        <v>168</v>
      </c>
      <c r="L501" s="64">
        <f>'форма 2'!C500</f>
        <v>3458969</v>
      </c>
      <c r="M501" s="64">
        <v>0</v>
      </c>
      <c r="N501" s="64">
        <v>1512495.07</v>
      </c>
      <c r="O501" s="64">
        <v>0</v>
      </c>
      <c r="P501" s="64">
        <v>1946473.93</v>
      </c>
      <c r="Q501" s="64">
        <v>0</v>
      </c>
      <c r="R501" s="64">
        <f t="shared" si="191"/>
        <v>1105.1019169329074</v>
      </c>
      <c r="S501" s="64">
        <f t="shared" si="192"/>
        <v>1105.1019169329074</v>
      </c>
      <c r="T501" s="67">
        <v>42735</v>
      </c>
    </row>
    <row r="502" spans="1:20" s="49" customFormat="1" x14ac:dyDescent="0.25">
      <c r="A502" s="94" t="s">
        <v>740</v>
      </c>
      <c r="B502" s="62" t="s">
        <v>603</v>
      </c>
      <c r="C502" s="170">
        <v>1987</v>
      </c>
      <c r="D502" s="170">
        <v>2010</v>
      </c>
      <c r="E502" s="63" t="s">
        <v>31</v>
      </c>
      <c r="F502" s="170">
        <v>4</v>
      </c>
      <c r="G502" s="170">
        <v>4</v>
      </c>
      <c r="H502" s="64">
        <v>3978</v>
      </c>
      <c r="I502" s="64">
        <v>3574.8</v>
      </c>
      <c r="J502" s="64">
        <v>3574.8</v>
      </c>
      <c r="K502" s="65">
        <v>192</v>
      </c>
      <c r="L502" s="64">
        <f>'форма 2'!C501</f>
        <v>4031967</v>
      </c>
      <c r="M502" s="64">
        <v>0</v>
      </c>
      <c r="N502" s="64">
        <v>1912495.08</v>
      </c>
      <c r="O502" s="64">
        <v>0</v>
      </c>
      <c r="P502" s="64">
        <v>2119471.92</v>
      </c>
      <c r="Q502" s="64">
        <v>0</v>
      </c>
      <c r="R502" s="64">
        <f t="shared" si="191"/>
        <v>1127.8860355824102</v>
      </c>
      <c r="S502" s="64">
        <f t="shared" si="192"/>
        <v>1127.8860355824102</v>
      </c>
      <c r="T502" s="67">
        <v>42735</v>
      </c>
    </row>
    <row r="503" spans="1:20" s="49" customFormat="1" x14ac:dyDescent="0.25">
      <c r="A503" s="91">
        <v>5</v>
      </c>
      <c r="B503" s="119" t="s">
        <v>298</v>
      </c>
      <c r="C503" s="88"/>
      <c r="D503" s="88"/>
      <c r="E503" s="88"/>
      <c r="F503" s="88"/>
      <c r="G503" s="88"/>
      <c r="H503" s="55">
        <f>H504+H511+H513</f>
        <v>3906.1</v>
      </c>
      <c r="I503" s="55">
        <f t="shared" ref="I503:Q503" si="199">I504+I511+I513</f>
        <v>3386.3</v>
      </c>
      <c r="J503" s="55">
        <f t="shared" si="199"/>
        <v>3386.3</v>
      </c>
      <c r="K503" s="90">
        <f t="shared" si="199"/>
        <v>165</v>
      </c>
      <c r="L503" s="55">
        <f t="shared" si="199"/>
        <v>15498975</v>
      </c>
      <c r="M503" s="55">
        <f t="shared" si="199"/>
        <v>0</v>
      </c>
      <c r="N503" s="55">
        <f t="shared" si="199"/>
        <v>4501625.58</v>
      </c>
      <c r="O503" s="55">
        <f t="shared" si="199"/>
        <v>1512680.32</v>
      </c>
      <c r="P503" s="55">
        <f t="shared" si="199"/>
        <v>9484669.0999999996</v>
      </c>
      <c r="Q503" s="55">
        <f t="shared" si="199"/>
        <v>0</v>
      </c>
      <c r="R503" s="55">
        <f t="shared" ref="R503:R513" si="200">L503/I503</f>
        <v>4576.9645335617042</v>
      </c>
      <c r="S503" s="55">
        <f>R503</f>
        <v>4576.9645335617042</v>
      </c>
      <c r="T503" s="91"/>
    </row>
    <row r="504" spans="1:20" s="187" customFormat="1" x14ac:dyDescent="0.25">
      <c r="A504" s="254" t="s">
        <v>195</v>
      </c>
      <c r="B504" s="255" t="s">
        <v>299</v>
      </c>
      <c r="C504" s="256"/>
      <c r="D504" s="256"/>
      <c r="E504" s="256"/>
      <c r="F504" s="256"/>
      <c r="G504" s="256"/>
      <c r="H504" s="257">
        <f t="shared" ref="H504:K504" si="201">SUM(H505:H510)</f>
        <v>2555.1</v>
      </c>
      <c r="I504" s="257">
        <f t="shared" si="201"/>
        <v>2358.9</v>
      </c>
      <c r="J504" s="257">
        <f t="shared" si="201"/>
        <v>2358.9</v>
      </c>
      <c r="K504" s="258">
        <f t="shared" si="201"/>
        <v>114</v>
      </c>
      <c r="L504" s="257">
        <f>SUM(L505:L510)</f>
        <v>12320551</v>
      </c>
      <c r="M504" s="257">
        <f t="shared" ref="M504:Q504" si="202">SUM(M505:M510)</f>
        <v>0</v>
      </c>
      <c r="N504" s="257">
        <f t="shared" si="202"/>
        <v>3640101</v>
      </c>
      <c r="O504" s="257">
        <f t="shared" si="202"/>
        <v>0</v>
      </c>
      <c r="P504" s="257">
        <f t="shared" si="202"/>
        <v>8680450</v>
      </c>
      <c r="Q504" s="257">
        <f t="shared" si="202"/>
        <v>0</v>
      </c>
      <c r="R504" s="257">
        <f t="shared" si="200"/>
        <v>5223.0069100004239</v>
      </c>
      <c r="S504" s="257">
        <f>R504</f>
        <v>5223.0069100004239</v>
      </c>
      <c r="T504" s="259"/>
    </row>
    <row r="505" spans="1:20" s="178" customFormat="1" x14ac:dyDescent="0.25">
      <c r="A505" s="260" t="s">
        <v>217</v>
      </c>
      <c r="B505" s="158" t="s">
        <v>871</v>
      </c>
      <c r="C505" s="159">
        <v>1961</v>
      </c>
      <c r="D505" s="159">
        <v>2007</v>
      </c>
      <c r="E505" s="160" t="s">
        <v>88</v>
      </c>
      <c r="F505" s="159">
        <v>2</v>
      </c>
      <c r="G505" s="159">
        <v>1</v>
      </c>
      <c r="H505" s="161">
        <v>363.6</v>
      </c>
      <c r="I505" s="161">
        <v>337.7</v>
      </c>
      <c r="J505" s="161">
        <v>337.7</v>
      </c>
      <c r="K505" s="162">
        <v>16</v>
      </c>
      <c r="L505" s="161">
        <f>'форма 2'!C504</f>
        <v>2976309</v>
      </c>
      <c r="M505" s="161">
        <v>0</v>
      </c>
      <c r="N505" s="161">
        <v>879351</v>
      </c>
      <c r="O505" s="161">
        <v>0</v>
      </c>
      <c r="P505" s="161">
        <f t="shared" ref="P505:P510" si="203">L505-N505</f>
        <v>2096958</v>
      </c>
      <c r="Q505" s="161">
        <v>0</v>
      </c>
      <c r="R505" s="161">
        <f>L505/I505</f>
        <v>8813.4705359786803</v>
      </c>
      <c r="S505" s="161">
        <f>L505/I505</f>
        <v>8813.4705359786803</v>
      </c>
      <c r="T505" s="261">
        <v>42735</v>
      </c>
    </row>
    <row r="506" spans="1:20" s="178" customFormat="1" x14ac:dyDescent="0.25">
      <c r="A506" s="260" t="s">
        <v>218</v>
      </c>
      <c r="B506" s="158" t="s">
        <v>560</v>
      </c>
      <c r="C506" s="159">
        <v>1972</v>
      </c>
      <c r="D506" s="159">
        <v>1972</v>
      </c>
      <c r="E506" s="160" t="s">
        <v>88</v>
      </c>
      <c r="F506" s="159">
        <v>2</v>
      </c>
      <c r="G506" s="159">
        <v>2</v>
      </c>
      <c r="H506" s="161">
        <v>569</v>
      </c>
      <c r="I506" s="161">
        <v>500.6</v>
      </c>
      <c r="J506" s="161">
        <v>500.6</v>
      </c>
      <c r="K506" s="162">
        <v>24</v>
      </c>
      <c r="L506" s="161">
        <f>'форма 2'!C505</f>
        <v>4528606</v>
      </c>
      <c r="M506" s="161">
        <v>0</v>
      </c>
      <c r="N506" s="161">
        <v>1337971</v>
      </c>
      <c r="O506" s="161">
        <v>0</v>
      </c>
      <c r="P506" s="161">
        <f t="shared" si="203"/>
        <v>3190635</v>
      </c>
      <c r="Q506" s="161">
        <v>0</v>
      </c>
      <c r="R506" s="161">
        <f>L506/I506</f>
        <v>9046.3563723531752</v>
      </c>
      <c r="S506" s="161">
        <f>L506/I506</f>
        <v>9046.3563723531752</v>
      </c>
      <c r="T506" s="261">
        <v>42735</v>
      </c>
    </row>
    <row r="507" spans="1:20" s="178" customFormat="1" x14ac:dyDescent="0.25">
      <c r="A507" s="260" t="s">
        <v>654</v>
      </c>
      <c r="B507" s="158" t="s">
        <v>755</v>
      </c>
      <c r="C507" s="159">
        <v>1961</v>
      </c>
      <c r="D507" s="159">
        <v>1961</v>
      </c>
      <c r="E507" s="160" t="s">
        <v>88</v>
      </c>
      <c r="F507" s="159">
        <v>2</v>
      </c>
      <c r="G507" s="159">
        <v>1</v>
      </c>
      <c r="H507" s="161">
        <v>354.4</v>
      </c>
      <c r="I507" s="161">
        <v>326.60000000000002</v>
      </c>
      <c r="J507" s="161">
        <v>326.60000000000002</v>
      </c>
      <c r="K507" s="162">
        <v>16</v>
      </c>
      <c r="L507" s="161">
        <f>'форма 2'!C506</f>
        <v>2273848</v>
      </c>
      <c r="M507" s="161">
        <v>0</v>
      </c>
      <c r="N507" s="161">
        <v>671808</v>
      </c>
      <c r="O507" s="161">
        <v>0</v>
      </c>
      <c r="P507" s="161">
        <f t="shared" si="203"/>
        <v>1602040</v>
      </c>
      <c r="Q507" s="161">
        <v>0</v>
      </c>
      <c r="R507" s="161">
        <f>L507/I507</f>
        <v>6962.180036742192</v>
      </c>
      <c r="S507" s="161">
        <f>L507/I507</f>
        <v>6962.180036742192</v>
      </c>
      <c r="T507" s="261">
        <v>42735</v>
      </c>
    </row>
    <row r="508" spans="1:20" s="178" customFormat="1" x14ac:dyDescent="0.25">
      <c r="A508" s="260" t="s">
        <v>655</v>
      </c>
      <c r="B508" s="262" t="s">
        <v>934</v>
      </c>
      <c r="C508" s="159">
        <v>1960</v>
      </c>
      <c r="D508" s="159">
        <v>1960</v>
      </c>
      <c r="E508" s="160" t="s">
        <v>88</v>
      </c>
      <c r="F508" s="159">
        <v>2</v>
      </c>
      <c r="G508" s="159">
        <v>1</v>
      </c>
      <c r="H508" s="161">
        <v>335.2</v>
      </c>
      <c r="I508" s="161">
        <v>335.2</v>
      </c>
      <c r="J508" s="161">
        <f>I508</f>
        <v>335.2</v>
      </c>
      <c r="K508" s="162">
        <v>16</v>
      </c>
      <c r="L508" s="161">
        <f>'форма 2'!C507</f>
        <v>702461</v>
      </c>
      <c r="M508" s="161">
        <v>0</v>
      </c>
      <c r="N508" s="161">
        <v>207542</v>
      </c>
      <c r="O508" s="161">
        <v>0</v>
      </c>
      <c r="P508" s="161">
        <f t="shared" si="203"/>
        <v>494919</v>
      </c>
      <c r="Q508" s="161">
        <v>0</v>
      </c>
      <c r="R508" s="161">
        <f t="shared" ref="R508:R510" si="204">L508/I508</f>
        <v>2095.6473747016707</v>
      </c>
      <c r="S508" s="161">
        <f t="shared" ref="S508:S510" si="205">L508/I508</f>
        <v>2095.6473747016707</v>
      </c>
      <c r="T508" s="261">
        <v>42735</v>
      </c>
    </row>
    <row r="509" spans="1:20" s="178" customFormat="1" x14ac:dyDescent="0.25">
      <c r="A509" s="260" t="s">
        <v>656</v>
      </c>
      <c r="B509" s="262" t="s">
        <v>935</v>
      </c>
      <c r="C509" s="159">
        <v>1975</v>
      </c>
      <c r="D509" s="159">
        <v>1975</v>
      </c>
      <c r="E509" s="160" t="s">
        <v>88</v>
      </c>
      <c r="F509" s="159">
        <v>2</v>
      </c>
      <c r="G509" s="159">
        <v>1</v>
      </c>
      <c r="H509" s="161">
        <v>372.4</v>
      </c>
      <c r="I509" s="161">
        <v>344.5</v>
      </c>
      <c r="J509" s="161">
        <f>I509</f>
        <v>344.5</v>
      </c>
      <c r="K509" s="162">
        <v>17</v>
      </c>
      <c r="L509" s="161">
        <f>'форма 2'!C508</f>
        <v>702461</v>
      </c>
      <c r="M509" s="161">
        <v>0</v>
      </c>
      <c r="N509" s="161">
        <v>207542</v>
      </c>
      <c r="O509" s="161">
        <v>0</v>
      </c>
      <c r="P509" s="161">
        <f t="shared" si="203"/>
        <v>494919</v>
      </c>
      <c r="Q509" s="161">
        <v>0</v>
      </c>
      <c r="R509" s="161">
        <f t="shared" si="204"/>
        <v>2039.0740203193034</v>
      </c>
      <c r="S509" s="161">
        <f t="shared" si="205"/>
        <v>2039.0740203193034</v>
      </c>
      <c r="T509" s="261">
        <v>42735</v>
      </c>
    </row>
    <row r="510" spans="1:20" s="178" customFormat="1" x14ac:dyDescent="0.25">
      <c r="A510" s="260" t="s">
        <v>657</v>
      </c>
      <c r="B510" s="262" t="s">
        <v>936</v>
      </c>
      <c r="C510" s="159">
        <v>1974</v>
      </c>
      <c r="D510" s="159">
        <v>1974</v>
      </c>
      <c r="E510" s="160" t="s">
        <v>88</v>
      </c>
      <c r="F510" s="159">
        <v>2</v>
      </c>
      <c r="G510" s="159">
        <v>2</v>
      </c>
      <c r="H510" s="161">
        <v>560.5</v>
      </c>
      <c r="I510" s="161">
        <v>514.29999999999995</v>
      </c>
      <c r="J510" s="161">
        <v>514.29999999999995</v>
      </c>
      <c r="K510" s="162">
        <v>25</v>
      </c>
      <c r="L510" s="161">
        <f>'форма 2'!C509</f>
        <v>1136866</v>
      </c>
      <c r="M510" s="161">
        <v>0</v>
      </c>
      <c r="N510" s="161">
        <v>335887</v>
      </c>
      <c r="O510" s="161">
        <v>0</v>
      </c>
      <c r="P510" s="161">
        <f t="shared" si="203"/>
        <v>800979</v>
      </c>
      <c r="Q510" s="161">
        <v>0</v>
      </c>
      <c r="R510" s="161">
        <f t="shared" si="204"/>
        <v>2210.5113746840366</v>
      </c>
      <c r="S510" s="161">
        <f t="shared" si="205"/>
        <v>2210.5113746840366</v>
      </c>
      <c r="T510" s="261">
        <v>42735</v>
      </c>
    </row>
    <row r="511" spans="1:20" s="49" customFormat="1" x14ac:dyDescent="0.25">
      <c r="A511" s="99" t="s">
        <v>251</v>
      </c>
      <c r="B511" s="93" t="s">
        <v>872</v>
      </c>
      <c r="C511" s="88"/>
      <c r="D511" s="88"/>
      <c r="E511" s="88"/>
      <c r="F511" s="88"/>
      <c r="G511" s="88"/>
      <c r="H511" s="55">
        <f>H512</f>
        <v>535.6</v>
      </c>
      <c r="I511" s="55">
        <f t="shared" ref="I511:Q511" si="206">I512</f>
        <v>309.2</v>
      </c>
      <c r="J511" s="55">
        <f t="shared" si="206"/>
        <v>309.2</v>
      </c>
      <c r="K511" s="90">
        <f t="shared" si="206"/>
        <v>15</v>
      </c>
      <c r="L511" s="55">
        <f t="shared" si="206"/>
        <v>1507109</v>
      </c>
      <c r="M511" s="55">
        <f t="shared" si="206"/>
        <v>0</v>
      </c>
      <c r="N511" s="55">
        <f t="shared" si="206"/>
        <v>627777.66</v>
      </c>
      <c r="O511" s="55">
        <f t="shared" si="206"/>
        <v>465189.66</v>
      </c>
      <c r="P511" s="55">
        <f t="shared" si="206"/>
        <v>414141.68</v>
      </c>
      <c r="Q511" s="55">
        <f t="shared" si="206"/>
        <v>0</v>
      </c>
      <c r="R511" s="55">
        <f>L511/I511</f>
        <v>4874.2205692108673</v>
      </c>
      <c r="S511" s="55">
        <f>L511/I511</f>
        <v>4874.2205692108673</v>
      </c>
      <c r="T511" s="91"/>
    </row>
    <row r="512" spans="1:20" x14ac:dyDescent="0.25">
      <c r="A512" s="94" t="s">
        <v>252</v>
      </c>
      <c r="B512" s="62" t="s">
        <v>873</v>
      </c>
      <c r="C512" s="170">
        <v>1972</v>
      </c>
      <c r="D512" s="170">
        <v>1972</v>
      </c>
      <c r="E512" s="63" t="s">
        <v>88</v>
      </c>
      <c r="F512" s="170">
        <v>2</v>
      </c>
      <c r="G512" s="170">
        <v>2</v>
      </c>
      <c r="H512" s="64">
        <v>535.6</v>
      </c>
      <c r="I512" s="64">
        <v>309.2</v>
      </c>
      <c r="J512" s="64">
        <v>309.2</v>
      </c>
      <c r="K512" s="65">
        <v>15</v>
      </c>
      <c r="L512" s="64">
        <f>'форма 2'!C511</f>
        <v>1507109</v>
      </c>
      <c r="M512" s="64">
        <v>0</v>
      </c>
      <c r="N512" s="64">
        <v>627777.66</v>
      </c>
      <c r="O512" s="64">
        <f>L512-N512-P512</f>
        <v>465189.66</v>
      </c>
      <c r="P512" s="64">
        <v>414141.68</v>
      </c>
      <c r="Q512" s="64">
        <v>0</v>
      </c>
      <c r="R512" s="64">
        <f>L512/I512</f>
        <v>4874.2205692108673</v>
      </c>
      <c r="S512" s="64">
        <f>L512/I512</f>
        <v>4874.2205692108673</v>
      </c>
      <c r="T512" s="67">
        <v>42735</v>
      </c>
    </row>
    <row r="513" spans="1:20" s="49" customFormat="1" x14ac:dyDescent="0.25">
      <c r="A513" s="91" t="s">
        <v>277</v>
      </c>
      <c r="B513" s="119" t="s">
        <v>305</v>
      </c>
      <c r="C513" s="88"/>
      <c r="D513" s="88"/>
      <c r="E513" s="88"/>
      <c r="F513" s="88"/>
      <c r="G513" s="88"/>
      <c r="H513" s="55">
        <f>H514</f>
        <v>815.4</v>
      </c>
      <c r="I513" s="55">
        <f t="shared" ref="I513:P513" si="207">I514</f>
        <v>718.2</v>
      </c>
      <c r="J513" s="55">
        <f t="shared" si="207"/>
        <v>718.2</v>
      </c>
      <c r="K513" s="90">
        <f t="shared" si="207"/>
        <v>36</v>
      </c>
      <c r="L513" s="55">
        <f t="shared" si="207"/>
        <v>1671315</v>
      </c>
      <c r="M513" s="55">
        <f t="shared" si="207"/>
        <v>0</v>
      </c>
      <c r="N513" s="55">
        <f t="shared" si="207"/>
        <v>233746.92</v>
      </c>
      <c r="O513" s="55">
        <f t="shared" si="207"/>
        <v>1047490.6600000001</v>
      </c>
      <c r="P513" s="55">
        <f t="shared" si="207"/>
        <v>390077.42</v>
      </c>
      <c r="Q513" s="55">
        <f t="shared" ref="Q513" si="208">Q514</f>
        <v>0</v>
      </c>
      <c r="R513" s="55">
        <f t="shared" si="200"/>
        <v>2327.0885547201337</v>
      </c>
      <c r="S513" s="55">
        <f>R513</f>
        <v>2327.0885547201337</v>
      </c>
      <c r="T513" s="91"/>
    </row>
    <row r="514" spans="1:20" x14ac:dyDescent="0.25">
      <c r="A514" s="94" t="s">
        <v>874</v>
      </c>
      <c r="B514" s="62" t="s">
        <v>306</v>
      </c>
      <c r="C514" s="170">
        <v>1981</v>
      </c>
      <c r="D514" s="170">
        <v>1981</v>
      </c>
      <c r="E514" s="63" t="s">
        <v>88</v>
      </c>
      <c r="F514" s="170">
        <v>2</v>
      </c>
      <c r="G514" s="170">
        <v>3</v>
      </c>
      <c r="H514" s="64">
        <v>815.4</v>
      </c>
      <c r="I514" s="64">
        <v>718.2</v>
      </c>
      <c r="J514" s="64">
        <v>718.2</v>
      </c>
      <c r="K514" s="65">
        <v>36</v>
      </c>
      <c r="L514" s="64">
        <f>'форма 2'!C513</f>
        <v>1671315</v>
      </c>
      <c r="M514" s="64">
        <v>0</v>
      </c>
      <c r="N514" s="64">
        <v>233746.92</v>
      </c>
      <c r="O514" s="64">
        <f>L514-N514-P514</f>
        <v>1047490.6600000001</v>
      </c>
      <c r="P514" s="64">
        <v>390077.42</v>
      </c>
      <c r="Q514" s="64">
        <v>0</v>
      </c>
      <c r="R514" s="64">
        <f>L514/I514</f>
        <v>2327.0885547201337</v>
      </c>
      <c r="S514" s="64">
        <f>L514/I514</f>
        <v>2327.0885547201337</v>
      </c>
      <c r="T514" s="67">
        <v>42735</v>
      </c>
    </row>
    <row r="515" spans="1:20" s="49" customFormat="1" x14ac:dyDescent="0.25">
      <c r="A515" s="91">
        <v>6</v>
      </c>
      <c r="B515" s="119" t="s">
        <v>101</v>
      </c>
      <c r="C515" s="88"/>
      <c r="D515" s="88"/>
      <c r="E515" s="88"/>
      <c r="F515" s="88"/>
      <c r="G515" s="88"/>
      <c r="H515" s="55">
        <f>H516</f>
        <v>11287.4</v>
      </c>
      <c r="I515" s="55">
        <f t="shared" ref="I515:Q515" si="209">I516</f>
        <v>10244.9</v>
      </c>
      <c r="J515" s="55">
        <f t="shared" si="209"/>
        <v>9466</v>
      </c>
      <c r="K515" s="90">
        <f t="shared" si="209"/>
        <v>599</v>
      </c>
      <c r="L515" s="55">
        <f t="shared" si="209"/>
        <v>23149290.045677993</v>
      </c>
      <c r="M515" s="55">
        <f t="shared" si="209"/>
        <v>0</v>
      </c>
      <c r="N515" s="55">
        <f t="shared" si="209"/>
        <v>13480000</v>
      </c>
      <c r="O515" s="55">
        <f t="shared" si="209"/>
        <v>0</v>
      </c>
      <c r="P515" s="55">
        <f t="shared" si="209"/>
        <v>9669290.0456779934</v>
      </c>
      <c r="Q515" s="55">
        <f t="shared" si="209"/>
        <v>0</v>
      </c>
      <c r="R515" s="55">
        <f t="shared" si="191"/>
        <v>2259.5916061335879</v>
      </c>
      <c r="S515" s="55">
        <f t="shared" si="192"/>
        <v>2259.5916061335879</v>
      </c>
      <c r="T515" s="91"/>
    </row>
    <row r="516" spans="1:20" s="49" customFormat="1" x14ac:dyDescent="0.25">
      <c r="A516" s="99" t="s">
        <v>198</v>
      </c>
      <c r="B516" s="93" t="s">
        <v>100</v>
      </c>
      <c r="C516" s="88"/>
      <c r="D516" s="88"/>
      <c r="E516" s="88"/>
      <c r="F516" s="88"/>
      <c r="G516" s="88"/>
      <c r="H516" s="55">
        <f>SUM(H517:H530)</f>
        <v>11287.4</v>
      </c>
      <c r="I516" s="55">
        <f t="shared" ref="I516:Q516" si="210">SUM(I517:I530)</f>
        <v>10244.9</v>
      </c>
      <c r="J516" s="55">
        <f t="shared" si="210"/>
        <v>9466</v>
      </c>
      <c r="K516" s="90">
        <f t="shared" si="210"/>
        <v>599</v>
      </c>
      <c r="L516" s="55">
        <f t="shared" si="210"/>
        <v>23149290.045677993</v>
      </c>
      <c r="M516" s="55">
        <f t="shared" si="210"/>
        <v>0</v>
      </c>
      <c r="N516" s="55">
        <f t="shared" si="210"/>
        <v>13480000</v>
      </c>
      <c r="O516" s="55">
        <f t="shared" si="210"/>
        <v>0</v>
      </c>
      <c r="P516" s="55">
        <f t="shared" si="210"/>
        <v>9669290.0456779934</v>
      </c>
      <c r="Q516" s="55">
        <f t="shared" si="210"/>
        <v>0</v>
      </c>
      <c r="R516" s="55">
        <f t="shared" si="191"/>
        <v>2259.5916061335879</v>
      </c>
      <c r="S516" s="55">
        <f t="shared" si="192"/>
        <v>2259.5916061335879</v>
      </c>
      <c r="T516" s="91"/>
    </row>
    <row r="517" spans="1:20" x14ac:dyDescent="0.25">
      <c r="A517" s="94" t="s">
        <v>300</v>
      </c>
      <c r="B517" s="102" t="s">
        <v>308</v>
      </c>
      <c r="C517" s="103">
        <v>1975</v>
      </c>
      <c r="D517" s="103">
        <v>2011</v>
      </c>
      <c r="E517" s="104" t="s">
        <v>88</v>
      </c>
      <c r="F517" s="103">
        <v>2</v>
      </c>
      <c r="G517" s="103">
        <v>2</v>
      </c>
      <c r="H517" s="105">
        <v>412.1</v>
      </c>
      <c r="I517" s="105">
        <v>370.5</v>
      </c>
      <c r="J517" s="105">
        <v>370.5</v>
      </c>
      <c r="K517" s="106">
        <v>24</v>
      </c>
      <c r="L517" s="64">
        <f>'форма 2'!C516</f>
        <v>526098</v>
      </c>
      <c r="M517" s="105">
        <v>0</v>
      </c>
      <c r="N517" s="145">
        <v>300000</v>
      </c>
      <c r="O517" s="105">
        <v>0</v>
      </c>
      <c r="P517" s="105">
        <f>L517-N517</f>
        <v>226098</v>
      </c>
      <c r="Q517" s="105">
        <v>0</v>
      </c>
      <c r="R517" s="64">
        <f>L517/H517</f>
        <v>1276.6270322737198</v>
      </c>
      <c r="S517" s="64">
        <f>R517</f>
        <v>1276.6270322737198</v>
      </c>
      <c r="T517" s="67">
        <v>42735</v>
      </c>
    </row>
    <row r="518" spans="1:20" x14ac:dyDescent="0.25">
      <c r="A518" s="94" t="s">
        <v>302</v>
      </c>
      <c r="B518" s="124" t="s">
        <v>881</v>
      </c>
      <c r="C518" s="103">
        <v>1978</v>
      </c>
      <c r="D518" s="103">
        <v>2007</v>
      </c>
      <c r="E518" s="104" t="s">
        <v>31</v>
      </c>
      <c r="F518" s="103">
        <v>2</v>
      </c>
      <c r="G518" s="103">
        <v>2</v>
      </c>
      <c r="H518" s="105">
        <v>770.3</v>
      </c>
      <c r="I518" s="105">
        <v>704</v>
      </c>
      <c r="J518" s="105">
        <v>704</v>
      </c>
      <c r="K518" s="106">
        <v>34</v>
      </c>
      <c r="L518" s="64">
        <f>'форма 2'!C517</f>
        <v>1528125.045677993</v>
      </c>
      <c r="M518" s="105">
        <v>0</v>
      </c>
      <c r="N518" s="145">
        <v>900000</v>
      </c>
      <c r="O518" s="105">
        <v>0</v>
      </c>
      <c r="P518" s="105">
        <f t="shared" ref="P518:P530" si="211">L518-N518</f>
        <v>628125.04567799298</v>
      </c>
      <c r="Q518" s="105">
        <v>0</v>
      </c>
      <c r="R518" s="64">
        <f>L518/I518</f>
        <v>2170.63216715624</v>
      </c>
      <c r="S518" s="64">
        <f>L518/I518</f>
        <v>2170.63216715624</v>
      </c>
      <c r="T518" s="67">
        <v>42735</v>
      </c>
    </row>
    <row r="519" spans="1:20" x14ac:dyDescent="0.25">
      <c r="A519" s="94" t="s">
        <v>304</v>
      </c>
      <c r="B519" s="62" t="s">
        <v>97</v>
      </c>
      <c r="C519" s="170">
        <v>1979</v>
      </c>
      <c r="D519" s="170">
        <v>2007</v>
      </c>
      <c r="E519" s="63" t="s">
        <v>88</v>
      </c>
      <c r="F519" s="170">
        <v>2</v>
      </c>
      <c r="G519" s="170">
        <v>3</v>
      </c>
      <c r="H519" s="64">
        <v>815</v>
      </c>
      <c r="I519" s="64">
        <v>728.6</v>
      </c>
      <c r="J519" s="97">
        <v>431.8</v>
      </c>
      <c r="K519" s="65">
        <v>36</v>
      </c>
      <c r="L519" s="64">
        <f>'форма 2'!C518</f>
        <v>1956123</v>
      </c>
      <c r="M519" s="64">
        <v>0</v>
      </c>
      <c r="N519" s="145">
        <v>1120000</v>
      </c>
      <c r="O519" s="64">
        <v>0</v>
      </c>
      <c r="P519" s="105">
        <f t="shared" si="211"/>
        <v>836123</v>
      </c>
      <c r="Q519" s="64">
        <v>0</v>
      </c>
      <c r="R519" s="64">
        <f>L519/I519</f>
        <v>2684.769420807027</v>
      </c>
      <c r="S519" s="64">
        <f>L519/I519</f>
        <v>2684.769420807027</v>
      </c>
      <c r="T519" s="67">
        <v>42735</v>
      </c>
    </row>
    <row r="520" spans="1:20" x14ac:dyDescent="0.25">
      <c r="A520" s="94" t="s">
        <v>475</v>
      </c>
      <c r="B520" s="62" t="s">
        <v>96</v>
      </c>
      <c r="C520" s="170">
        <v>1978</v>
      </c>
      <c r="D520" s="170">
        <v>2011</v>
      </c>
      <c r="E520" s="63" t="s">
        <v>88</v>
      </c>
      <c r="F520" s="170">
        <v>2</v>
      </c>
      <c r="G520" s="170">
        <v>3</v>
      </c>
      <c r="H520" s="64">
        <v>818.2</v>
      </c>
      <c r="I520" s="64">
        <v>724</v>
      </c>
      <c r="J520" s="97">
        <v>241.9</v>
      </c>
      <c r="K520" s="65">
        <v>36</v>
      </c>
      <c r="L520" s="64">
        <f>'форма 2'!C519</f>
        <v>2149601</v>
      </c>
      <c r="M520" s="64">
        <v>0</v>
      </c>
      <c r="N520" s="145">
        <v>1250000</v>
      </c>
      <c r="O520" s="64">
        <v>0</v>
      </c>
      <c r="P520" s="105">
        <f t="shared" si="211"/>
        <v>899601</v>
      </c>
      <c r="Q520" s="64">
        <v>0</v>
      </c>
      <c r="R520" s="64">
        <f>L520/I520</f>
        <v>2969.0621546961324</v>
      </c>
      <c r="S520" s="64">
        <f>L520/I520</f>
        <v>2969.0621546961324</v>
      </c>
      <c r="T520" s="67">
        <v>42735</v>
      </c>
    </row>
    <row r="521" spans="1:20" x14ac:dyDescent="0.25">
      <c r="A521" s="94" t="s">
        <v>476</v>
      </c>
      <c r="B521" s="102" t="s">
        <v>309</v>
      </c>
      <c r="C521" s="103">
        <v>1981</v>
      </c>
      <c r="D521" s="103">
        <v>2007</v>
      </c>
      <c r="E521" s="104" t="s">
        <v>88</v>
      </c>
      <c r="F521" s="103">
        <v>2</v>
      </c>
      <c r="G521" s="103">
        <v>3</v>
      </c>
      <c r="H521" s="105">
        <v>820.1</v>
      </c>
      <c r="I521" s="105">
        <v>734.3</v>
      </c>
      <c r="J521" s="105">
        <v>734.3</v>
      </c>
      <c r="K521" s="106">
        <v>36</v>
      </c>
      <c r="L521" s="64">
        <f>'форма 2'!C520</f>
        <v>1540152</v>
      </c>
      <c r="M521" s="105">
        <v>0</v>
      </c>
      <c r="N521" s="145">
        <v>900000</v>
      </c>
      <c r="O521" s="105">
        <v>0</v>
      </c>
      <c r="P521" s="105">
        <f t="shared" si="211"/>
        <v>640152</v>
      </c>
      <c r="Q521" s="105">
        <v>0</v>
      </c>
      <c r="R521" s="64">
        <f>L521/I521</f>
        <v>2097.4424622089064</v>
      </c>
      <c r="S521" s="64">
        <f>L521/I521</f>
        <v>2097.4424622089064</v>
      </c>
      <c r="T521" s="67">
        <v>42735</v>
      </c>
    </row>
    <row r="522" spans="1:20" x14ac:dyDescent="0.25">
      <c r="A522" s="94" t="s">
        <v>478</v>
      </c>
      <c r="B522" s="102" t="s">
        <v>474</v>
      </c>
      <c r="C522" s="103">
        <v>1971</v>
      </c>
      <c r="D522" s="103">
        <v>2012</v>
      </c>
      <c r="E522" s="104" t="s">
        <v>88</v>
      </c>
      <c r="F522" s="103">
        <v>2</v>
      </c>
      <c r="G522" s="103">
        <v>2</v>
      </c>
      <c r="H522" s="105">
        <v>551.9</v>
      </c>
      <c r="I522" s="105">
        <v>512.4</v>
      </c>
      <c r="J522" s="105">
        <v>512.4</v>
      </c>
      <c r="K522" s="106">
        <v>36</v>
      </c>
      <c r="L522" s="64">
        <f>'форма 2'!C521</f>
        <v>1675921</v>
      </c>
      <c r="M522" s="105">
        <v>0</v>
      </c>
      <c r="N522" s="145">
        <v>960000</v>
      </c>
      <c r="O522" s="105">
        <v>0</v>
      </c>
      <c r="P522" s="105">
        <f t="shared" si="211"/>
        <v>715921</v>
      </c>
      <c r="Q522" s="105">
        <v>0</v>
      </c>
      <c r="R522" s="64">
        <f t="shared" ref="R522:R528" si="212">L522/I522</f>
        <v>3270.7279469164719</v>
      </c>
      <c r="S522" s="64">
        <f t="shared" ref="S522:S528" si="213">L522/I522</f>
        <v>3270.7279469164719</v>
      </c>
      <c r="T522" s="67">
        <v>42735</v>
      </c>
    </row>
    <row r="523" spans="1:20" x14ac:dyDescent="0.25">
      <c r="A523" s="94" t="s">
        <v>480</v>
      </c>
      <c r="B523" s="102" t="s">
        <v>882</v>
      </c>
      <c r="C523" s="103">
        <v>1972</v>
      </c>
      <c r="D523" s="103">
        <v>2011</v>
      </c>
      <c r="E523" s="104" t="s">
        <v>88</v>
      </c>
      <c r="F523" s="103">
        <v>2</v>
      </c>
      <c r="G523" s="103">
        <v>2</v>
      </c>
      <c r="H523" s="105">
        <v>520.9</v>
      </c>
      <c r="I523" s="105">
        <v>480.6</v>
      </c>
      <c r="J523" s="105">
        <v>480.6</v>
      </c>
      <c r="K523" s="106">
        <v>23</v>
      </c>
      <c r="L523" s="64">
        <f>'форма 2'!C522</f>
        <v>1673009</v>
      </c>
      <c r="M523" s="105">
        <v>0</v>
      </c>
      <c r="N523" s="145">
        <v>960000</v>
      </c>
      <c r="O523" s="105">
        <v>0</v>
      </c>
      <c r="P523" s="105">
        <f t="shared" si="211"/>
        <v>713009</v>
      </c>
      <c r="Q523" s="105">
        <v>0</v>
      </c>
      <c r="R523" s="64">
        <f>L523/I523</f>
        <v>3481.0840615896795</v>
      </c>
      <c r="S523" s="64">
        <f>L523/I523</f>
        <v>3481.0840615896795</v>
      </c>
      <c r="T523" s="67">
        <v>42735</v>
      </c>
    </row>
    <row r="524" spans="1:20" x14ac:dyDescent="0.25">
      <c r="A524" s="94" t="s">
        <v>481</v>
      </c>
      <c r="B524" s="102" t="s">
        <v>477</v>
      </c>
      <c r="C524" s="103">
        <v>1974</v>
      </c>
      <c r="D524" s="103">
        <v>2012</v>
      </c>
      <c r="E524" s="104" t="s">
        <v>88</v>
      </c>
      <c r="F524" s="103">
        <v>2</v>
      </c>
      <c r="G524" s="103">
        <v>2</v>
      </c>
      <c r="H524" s="105">
        <v>532.1</v>
      </c>
      <c r="I524" s="105">
        <v>492.8</v>
      </c>
      <c r="J524" s="105">
        <v>492.8</v>
      </c>
      <c r="K524" s="106">
        <v>36</v>
      </c>
      <c r="L524" s="64">
        <f>'форма 2'!C523</f>
        <v>1675458</v>
      </c>
      <c r="M524" s="105">
        <v>0</v>
      </c>
      <c r="N524" s="145">
        <v>960000</v>
      </c>
      <c r="O524" s="105">
        <v>0</v>
      </c>
      <c r="P524" s="105">
        <f t="shared" si="211"/>
        <v>715458</v>
      </c>
      <c r="Q524" s="105">
        <v>0</v>
      </c>
      <c r="R524" s="64">
        <f t="shared" si="212"/>
        <v>3399.8741883116882</v>
      </c>
      <c r="S524" s="64">
        <f t="shared" si="213"/>
        <v>3399.8741883116882</v>
      </c>
      <c r="T524" s="67">
        <v>42735</v>
      </c>
    </row>
    <row r="525" spans="1:20" x14ac:dyDescent="0.25">
      <c r="A525" s="94" t="s">
        <v>875</v>
      </c>
      <c r="B525" s="102" t="s">
        <v>479</v>
      </c>
      <c r="C525" s="103">
        <v>1974</v>
      </c>
      <c r="D525" s="103">
        <v>2007</v>
      </c>
      <c r="E525" s="104" t="s">
        <v>88</v>
      </c>
      <c r="F525" s="103">
        <v>2</v>
      </c>
      <c r="G525" s="103">
        <v>2</v>
      </c>
      <c r="H525" s="105">
        <v>523.4</v>
      </c>
      <c r="I525" s="105">
        <v>482.8</v>
      </c>
      <c r="J525" s="105">
        <v>482.8</v>
      </c>
      <c r="K525" s="106">
        <v>36</v>
      </c>
      <c r="L525" s="64">
        <f>'форма 2'!C524</f>
        <v>1675254</v>
      </c>
      <c r="M525" s="105">
        <v>0</v>
      </c>
      <c r="N525" s="145">
        <v>960000</v>
      </c>
      <c r="O525" s="105">
        <v>0</v>
      </c>
      <c r="P525" s="105">
        <f t="shared" si="211"/>
        <v>715254</v>
      </c>
      <c r="Q525" s="105">
        <v>0</v>
      </c>
      <c r="R525" s="64">
        <f t="shared" si="212"/>
        <v>3469.871582435791</v>
      </c>
      <c r="S525" s="64">
        <f t="shared" si="213"/>
        <v>3469.871582435791</v>
      </c>
      <c r="T525" s="67">
        <v>42735</v>
      </c>
    </row>
    <row r="526" spans="1:20" x14ac:dyDescent="0.25">
      <c r="A526" s="94" t="s">
        <v>876</v>
      </c>
      <c r="B526" s="102" t="s">
        <v>883</v>
      </c>
      <c r="C526" s="103">
        <v>1979</v>
      </c>
      <c r="D526" s="103">
        <v>2007</v>
      </c>
      <c r="E526" s="104" t="s">
        <v>88</v>
      </c>
      <c r="F526" s="103">
        <v>2</v>
      </c>
      <c r="G526" s="103">
        <v>3</v>
      </c>
      <c r="H526" s="105">
        <v>827.8</v>
      </c>
      <c r="I526" s="105">
        <v>735.6</v>
      </c>
      <c r="J526" s="105">
        <v>735.6</v>
      </c>
      <c r="K526" s="106">
        <v>36</v>
      </c>
      <c r="L526" s="64">
        <f>'форма 2'!C525</f>
        <v>1552385</v>
      </c>
      <c r="M526" s="105">
        <v>0</v>
      </c>
      <c r="N526" s="145">
        <v>900000</v>
      </c>
      <c r="O526" s="105">
        <v>0</v>
      </c>
      <c r="P526" s="105">
        <f t="shared" si="211"/>
        <v>652385</v>
      </c>
      <c r="Q526" s="105">
        <v>0</v>
      </c>
      <c r="R526" s="64">
        <f t="shared" si="212"/>
        <v>2110.3656878738443</v>
      </c>
      <c r="S526" s="64">
        <f t="shared" si="213"/>
        <v>2110.3656878738443</v>
      </c>
      <c r="T526" s="67">
        <v>42735</v>
      </c>
    </row>
    <row r="527" spans="1:20" x14ac:dyDescent="0.25">
      <c r="A527" s="94" t="s">
        <v>877</v>
      </c>
      <c r="B527" s="102" t="s">
        <v>884</v>
      </c>
      <c r="C527" s="103">
        <v>1974</v>
      </c>
      <c r="D527" s="103">
        <v>2007</v>
      </c>
      <c r="E527" s="104" t="s">
        <v>88</v>
      </c>
      <c r="F527" s="103">
        <v>2</v>
      </c>
      <c r="G527" s="103">
        <v>2</v>
      </c>
      <c r="H527" s="105">
        <v>536</v>
      </c>
      <c r="I527" s="105">
        <v>495</v>
      </c>
      <c r="J527" s="105">
        <v>495</v>
      </c>
      <c r="K527" s="106">
        <v>24</v>
      </c>
      <c r="L527" s="64">
        <f>'форма 2'!C526</f>
        <v>883267</v>
      </c>
      <c r="M527" s="105">
        <v>0</v>
      </c>
      <c r="N527" s="145">
        <v>550000</v>
      </c>
      <c r="O527" s="105">
        <v>0</v>
      </c>
      <c r="P527" s="105">
        <f t="shared" si="211"/>
        <v>333267</v>
      </c>
      <c r="Q527" s="105">
        <v>0</v>
      </c>
      <c r="R527" s="64">
        <f t="shared" si="212"/>
        <v>1784.3777777777777</v>
      </c>
      <c r="S527" s="64">
        <f t="shared" si="213"/>
        <v>1784.3777777777777</v>
      </c>
      <c r="T527" s="67">
        <v>42735</v>
      </c>
    </row>
    <row r="528" spans="1:20" x14ac:dyDescent="0.25">
      <c r="A528" s="94" t="s">
        <v>878</v>
      </c>
      <c r="B528" s="102" t="s">
        <v>885</v>
      </c>
      <c r="C528" s="103">
        <v>1970</v>
      </c>
      <c r="D528" s="103">
        <v>2007</v>
      </c>
      <c r="E528" s="104" t="s">
        <v>88</v>
      </c>
      <c r="F528" s="103">
        <v>2</v>
      </c>
      <c r="G528" s="103">
        <v>3</v>
      </c>
      <c r="H528" s="105">
        <v>589</v>
      </c>
      <c r="I528" s="105">
        <v>527.79999999999995</v>
      </c>
      <c r="J528" s="105">
        <v>527.79999999999995</v>
      </c>
      <c r="K528" s="106">
        <v>26</v>
      </c>
      <c r="L528" s="64">
        <f>'форма 2'!C527</f>
        <v>1426420</v>
      </c>
      <c r="M528" s="105">
        <v>0</v>
      </c>
      <c r="N528" s="145">
        <v>820000</v>
      </c>
      <c r="O528" s="105">
        <v>0</v>
      </c>
      <c r="P528" s="105">
        <f t="shared" si="211"/>
        <v>606420</v>
      </c>
      <c r="Q528" s="105">
        <v>0</v>
      </c>
      <c r="R528" s="64">
        <f t="shared" si="212"/>
        <v>2702.5767336112167</v>
      </c>
      <c r="S528" s="64">
        <f t="shared" si="213"/>
        <v>2702.5767336112167</v>
      </c>
      <c r="T528" s="67">
        <v>42735</v>
      </c>
    </row>
    <row r="529" spans="1:20" x14ac:dyDescent="0.25">
      <c r="A529" s="94" t="s">
        <v>879</v>
      </c>
      <c r="B529" s="102" t="s">
        <v>886</v>
      </c>
      <c r="C529" s="103">
        <v>1979</v>
      </c>
      <c r="D529" s="103">
        <v>2007</v>
      </c>
      <c r="E529" s="104" t="s">
        <v>88</v>
      </c>
      <c r="F529" s="103">
        <v>3</v>
      </c>
      <c r="G529" s="103">
        <v>3</v>
      </c>
      <c r="H529" s="105">
        <v>1805.7</v>
      </c>
      <c r="I529" s="105">
        <v>1646.7</v>
      </c>
      <c r="J529" s="105">
        <v>1646.7</v>
      </c>
      <c r="K529" s="106">
        <v>108</v>
      </c>
      <c r="L529" s="64">
        <f>'форма 2'!C528</f>
        <v>520447</v>
      </c>
      <c r="M529" s="105">
        <v>0</v>
      </c>
      <c r="N529" s="145">
        <v>300000</v>
      </c>
      <c r="O529" s="105">
        <v>0</v>
      </c>
      <c r="P529" s="105">
        <f t="shared" si="211"/>
        <v>220447</v>
      </c>
      <c r="Q529" s="105">
        <v>0</v>
      </c>
      <c r="R529" s="64">
        <f>L529/I529</f>
        <v>316.05453330904231</v>
      </c>
      <c r="S529" s="64">
        <f>L529/I529</f>
        <v>316.05453330904231</v>
      </c>
      <c r="T529" s="67">
        <v>43100</v>
      </c>
    </row>
    <row r="530" spans="1:20" x14ac:dyDescent="0.25">
      <c r="A530" s="94" t="s">
        <v>880</v>
      </c>
      <c r="B530" s="102" t="s">
        <v>314</v>
      </c>
      <c r="C530" s="103">
        <v>1972</v>
      </c>
      <c r="D530" s="103">
        <v>2007</v>
      </c>
      <c r="E530" s="104" t="s">
        <v>31</v>
      </c>
      <c r="F530" s="103">
        <v>3</v>
      </c>
      <c r="G530" s="103">
        <v>3</v>
      </c>
      <c r="H530" s="105">
        <v>1764.9</v>
      </c>
      <c r="I530" s="105">
        <v>1609.8</v>
      </c>
      <c r="J530" s="105">
        <v>1609.8</v>
      </c>
      <c r="K530" s="106">
        <v>108</v>
      </c>
      <c r="L530" s="64">
        <f>'форма 2'!C529</f>
        <v>4367030</v>
      </c>
      <c r="M530" s="105">
        <v>0</v>
      </c>
      <c r="N530" s="145">
        <v>2600000</v>
      </c>
      <c r="O530" s="105">
        <v>0</v>
      </c>
      <c r="P530" s="105">
        <f t="shared" si="211"/>
        <v>1767030</v>
      </c>
      <c r="Q530" s="105">
        <v>0</v>
      </c>
      <c r="R530" s="64">
        <f>L530/H530</f>
        <v>2474.3781517366424</v>
      </c>
      <c r="S530" s="64">
        <f>R530</f>
        <v>2474.3781517366424</v>
      </c>
      <c r="T530" s="67">
        <v>42735</v>
      </c>
    </row>
    <row r="531" spans="1:20" s="49" customFormat="1" x14ac:dyDescent="0.25">
      <c r="A531" s="91">
        <v>7</v>
      </c>
      <c r="B531" s="119" t="s">
        <v>315</v>
      </c>
      <c r="C531" s="88"/>
      <c r="D531" s="88"/>
      <c r="E531" s="88"/>
      <c r="F531" s="88"/>
      <c r="G531" s="88"/>
      <c r="H531" s="55">
        <f>H532+H534+H536+H538+H540</f>
        <v>2738.7</v>
      </c>
      <c r="I531" s="55">
        <f t="shared" ref="I531:P531" si="214">I532+I534+I536+I538+I540</f>
        <v>2599.5</v>
      </c>
      <c r="J531" s="55">
        <f t="shared" si="214"/>
        <v>777.8</v>
      </c>
      <c r="K531" s="90">
        <f t="shared" si="214"/>
        <v>156</v>
      </c>
      <c r="L531" s="55">
        <f t="shared" si="214"/>
        <v>3071887.75</v>
      </c>
      <c r="M531" s="55">
        <f t="shared" si="214"/>
        <v>0</v>
      </c>
      <c r="N531" s="55">
        <f t="shared" si="214"/>
        <v>2040614.493025</v>
      </c>
      <c r="O531" s="55">
        <f t="shared" si="214"/>
        <v>0</v>
      </c>
      <c r="P531" s="55">
        <f t="shared" si="214"/>
        <v>1031273.2569750001</v>
      </c>
      <c r="Q531" s="55">
        <f t="shared" ref="Q531" si="215">Q532+Q534+Q536+Q538+Q540</f>
        <v>0</v>
      </c>
      <c r="R531" s="55">
        <f t="shared" si="191"/>
        <v>1181.7225427966916</v>
      </c>
      <c r="S531" s="55">
        <f t="shared" si="192"/>
        <v>1181.7225427966916</v>
      </c>
      <c r="T531" s="91"/>
    </row>
    <row r="532" spans="1:20" s="49" customFormat="1" x14ac:dyDescent="0.25">
      <c r="A532" s="99" t="s">
        <v>200</v>
      </c>
      <c r="B532" s="93" t="s">
        <v>316</v>
      </c>
      <c r="C532" s="88"/>
      <c r="D532" s="88"/>
      <c r="E532" s="88"/>
      <c r="F532" s="88"/>
      <c r="G532" s="88"/>
      <c r="H532" s="55">
        <f>H533</f>
        <v>556.29999999999995</v>
      </c>
      <c r="I532" s="55">
        <f t="shared" ref="I532:Q532" si="216">I533</f>
        <v>494.7</v>
      </c>
      <c r="J532" s="55">
        <f t="shared" si="216"/>
        <v>69.2</v>
      </c>
      <c r="K532" s="90">
        <f t="shared" si="216"/>
        <v>24</v>
      </c>
      <c r="L532" s="55">
        <f t="shared" si="216"/>
        <v>86240</v>
      </c>
      <c r="M532" s="55">
        <f t="shared" si="216"/>
        <v>0</v>
      </c>
      <c r="N532" s="55">
        <f t="shared" si="216"/>
        <v>57030.511999999995</v>
      </c>
      <c r="O532" s="55">
        <f t="shared" si="216"/>
        <v>0</v>
      </c>
      <c r="P532" s="55">
        <f t="shared" si="216"/>
        <v>29209.488000000005</v>
      </c>
      <c r="Q532" s="55">
        <f t="shared" si="216"/>
        <v>0</v>
      </c>
      <c r="R532" s="55">
        <f t="shared" si="191"/>
        <v>174.32787548008895</v>
      </c>
      <c r="S532" s="55">
        <f t="shared" si="192"/>
        <v>174.32787548008895</v>
      </c>
      <c r="T532" s="91"/>
    </row>
    <row r="533" spans="1:20" s="49" customFormat="1" x14ac:dyDescent="0.25">
      <c r="A533" s="94" t="s">
        <v>201</v>
      </c>
      <c r="B533" s="62" t="s">
        <v>317</v>
      </c>
      <c r="C533" s="170">
        <v>1971</v>
      </c>
      <c r="D533" s="170">
        <v>2007</v>
      </c>
      <c r="E533" s="63" t="s">
        <v>88</v>
      </c>
      <c r="F533" s="170">
        <v>2</v>
      </c>
      <c r="G533" s="170">
        <v>2</v>
      </c>
      <c r="H533" s="64">
        <v>556.29999999999995</v>
      </c>
      <c r="I533" s="64">
        <v>494.7</v>
      </c>
      <c r="J533" s="64">
        <v>69.2</v>
      </c>
      <c r="K533" s="65">
        <v>24</v>
      </c>
      <c r="L533" s="64">
        <v>86240</v>
      </c>
      <c r="M533" s="64">
        <v>0</v>
      </c>
      <c r="N533" s="64">
        <f>L533/100*66.13</f>
        <v>57030.511999999995</v>
      </c>
      <c r="O533" s="64">
        <v>0</v>
      </c>
      <c r="P533" s="64">
        <f>L533-N533</f>
        <v>29209.488000000005</v>
      </c>
      <c r="Q533" s="64">
        <v>0</v>
      </c>
      <c r="R533" s="64">
        <f t="shared" si="191"/>
        <v>174.32787548008895</v>
      </c>
      <c r="S533" s="64">
        <f t="shared" si="192"/>
        <v>174.32787548008895</v>
      </c>
      <c r="T533" s="67">
        <v>42735</v>
      </c>
    </row>
    <row r="534" spans="1:20" s="49" customFormat="1" x14ac:dyDescent="0.25">
      <c r="A534" s="99" t="s">
        <v>482</v>
      </c>
      <c r="B534" s="93" t="s">
        <v>318</v>
      </c>
      <c r="C534" s="88"/>
      <c r="D534" s="88"/>
      <c r="E534" s="88"/>
      <c r="F534" s="88"/>
      <c r="G534" s="88"/>
      <c r="H534" s="55">
        <f>H535</f>
        <v>827.8</v>
      </c>
      <c r="I534" s="55">
        <f t="shared" ref="I534:Q534" si="217">I535</f>
        <v>827.8</v>
      </c>
      <c r="J534" s="55">
        <f t="shared" si="217"/>
        <v>120.2</v>
      </c>
      <c r="K534" s="90">
        <f t="shared" si="217"/>
        <v>36</v>
      </c>
      <c r="L534" s="55">
        <f t="shared" si="217"/>
        <v>330600</v>
      </c>
      <c r="M534" s="55">
        <f t="shared" si="217"/>
        <v>0</v>
      </c>
      <c r="N534" s="55">
        <f t="shared" si="217"/>
        <v>219882.06000000003</v>
      </c>
      <c r="O534" s="55">
        <f t="shared" si="217"/>
        <v>0</v>
      </c>
      <c r="P534" s="55">
        <f t="shared" si="217"/>
        <v>110717.93999999997</v>
      </c>
      <c r="Q534" s="55">
        <f t="shared" si="217"/>
        <v>0</v>
      </c>
      <c r="R534" s="55">
        <f t="shared" si="191"/>
        <v>399.37182894418942</v>
      </c>
      <c r="S534" s="55">
        <f t="shared" si="192"/>
        <v>399.37182894418942</v>
      </c>
      <c r="T534" s="91"/>
    </row>
    <row r="535" spans="1:20" s="49" customFormat="1" x14ac:dyDescent="0.25">
      <c r="A535" s="94" t="s">
        <v>483</v>
      </c>
      <c r="B535" s="62" t="s">
        <v>319</v>
      </c>
      <c r="C535" s="170">
        <v>1981</v>
      </c>
      <c r="D535" s="170">
        <v>2007</v>
      </c>
      <c r="E535" s="63" t="s">
        <v>88</v>
      </c>
      <c r="F535" s="170">
        <v>2</v>
      </c>
      <c r="G535" s="170">
        <v>3</v>
      </c>
      <c r="H535" s="64">
        <v>827.8</v>
      </c>
      <c r="I535" s="64">
        <v>827.8</v>
      </c>
      <c r="J535" s="64">
        <v>120.2</v>
      </c>
      <c r="K535" s="65">
        <v>36</v>
      </c>
      <c r="L535" s="64">
        <v>330600</v>
      </c>
      <c r="M535" s="64">
        <v>0</v>
      </c>
      <c r="N535" s="64">
        <f>L535/100*66.51</f>
        <v>219882.06000000003</v>
      </c>
      <c r="O535" s="64">
        <v>0</v>
      </c>
      <c r="P535" s="64">
        <f>L535-N535</f>
        <v>110717.93999999997</v>
      </c>
      <c r="Q535" s="64">
        <v>0</v>
      </c>
      <c r="R535" s="64">
        <f t="shared" si="191"/>
        <v>399.37182894418942</v>
      </c>
      <c r="S535" s="64">
        <f t="shared" si="192"/>
        <v>399.37182894418942</v>
      </c>
      <c r="T535" s="67">
        <v>42735</v>
      </c>
    </row>
    <row r="536" spans="1:20" s="49" customFormat="1" x14ac:dyDescent="0.25">
      <c r="A536" s="99" t="s">
        <v>484</v>
      </c>
      <c r="B536" s="93" t="s">
        <v>320</v>
      </c>
      <c r="C536" s="88"/>
      <c r="D536" s="88"/>
      <c r="E536" s="88"/>
      <c r="F536" s="88"/>
      <c r="G536" s="88"/>
      <c r="H536" s="55">
        <f>H537</f>
        <v>491</v>
      </c>
      <c r="I536" s="55">
        <f t="shared" ref="I536:Q536" si="218">I537</f>
        <v>491</v>
      </c>
      <c r="J536" s="55">
        <f t="shared" si="218"/>
        <v>51</v>
      </c>
      <c r="K536" s="90">
        <f t="shared" si="218"/>
        <v>36</v>
      </c>
      <c r="L536" s="55">
        <f t="shared" si="218"/>
        <v>105056</v>
      </c>
      <c r="M536" s="55">
        <f t="shared" si="218"/>
        <v>0</v>
      </c>
      <c r="N536" s="55">
        <f t="shared" si="218"/>
        <v>69473.532799999986</v>
      </c>
      <c r="O536" s="55">
        <f t="shared" si="218"/>
        <v>0</v>
      </c>
      <c r="P536" s="55">
        <f t="shared" si="218"/>
        <v>35582.467200000014</v>
      </c>
      <c r="Q536" s="55">
        <f t="shared" si="218"/>
        <v>0</v>
      </c>
      <c r="R536" s="55">
        <f t="shared" si="191"/>
        <v>213.96334012219958</v>
      </c>
      <c r="S536" s="55">
        <f t="shared" si="192"/>
        <v>213.96334012219958</v>
      </c>
      <c r="T536" s="91"/>
    </row>
    <row r="537" spans="1:20" s="49" customFormat="1" x14ac:dyDescent="0.25">
      <c r="A537" s="94" t="s">
        <v>485</v>
      </c>
      <c r="B537" s="62" t="s">
        <v>321</v>
      </c>
      <c r="C537" s="170">
        <v>1974</v>
      </c>
      <c r="D537" s="170">
        <v>1974</v>
      </c>
      <c r="E537" s="63" t="s">
        <v>88</v>
      </c>
      <c r="F537" s="170">
        <v>2</v>
      </c>
      <c r="G537" s="170">
        <v>2</v>
      </c>
      <c r="H537" s="64">
        <v>491</v>
      </c>
      <c r="I537" s="64">
        <v>491</v>
      </c>
      <c r="J537" s="64">
        <v>51</v>
      </c>
      <c r="K537" s="65">
        <v>36</v>
      </c>
      <c r="L537" s="64">
        <v>105056</v>
      </c>
      <c r="M537" s="64">
        <v>0</v>
      </c>
      <c r="N537" s="64">
        <f>L537/100*66.13</f>
        <v>69473.532799999986</v>
      </c>
      <c r="O537" s="64">
        <v>0</v>
      </c>
      <c r="P537" s="64">
        <f>L537-N537</f>
        <v>35582.467200000014</v>
      </c>
      <c r="Q537" s="64">
        <v>0</v>
      </c>
      <c r="R537" s="64">
        <f t="shared" si="191"/>
        <v>213.96334012219958</v>
      </c>
      <c r="S537" s="64">
        <f t="shared" si="192"/>
        <v>213.96334012219958</v>
      </c>
      <c r="T537" s="67">
        <v>42735</v>
      </c>
    </row>
    <row r="538" spans="1:20" s="49" customFormat="1" x14ac:dyDescent="0.25">
      <c r="A538" s="99" t="s">
        <v>486</v>
      </c>
      <c r="B538" s="93" t="s">
        <v>323</v>
      </c>
      <c r="C538" s="88"/>
      <c r="D538" s="88"/>
      <c r="E538" s="88"/>
      <c r="F538" s="88"/>
      <c r="G538" s="88"/>
      <c r="H538" s="55">
        <f>H539</f>
        <v>534.9</v>
      </c>
      <c r="I538" s="55">
        <f t="shared" ref="I538:Q538" si="219">I539</f>
        <v>493.5</v>
      </c>
      <c r="J538" s="55">
        <f t="shared" si="219"/>
        <v>244.9</v>
      </c>
      <c r="K538" s="90">
        <f t="shared" si="219"/>
        <v>36</v>
      </c>
      <c r="L538" s="55">
        <f t="shared" si="219"/>
        <v>2329071.75</v>
      </c>
      <c r="M538" s="55">
        <f t="shared" si="219"/>
        <v>0</v>
      </c>
      <c r="N538" s="55">
        <f t="shared" si="219"/>
        <v>1548133.9922249999</v>
      </c>
      <c r="O538" s="55">
        <f t="shared" si="219"/>
        <v>0</v>
      </c>
      <c r="P538" s="55">
        <f t="shared" si="219"/>
        <v>780937.75777500006</v>
      </c>
      <c r="Q538" s="55">
        <f t="shared" si="219"/>
        <v>0</v>
      </c>
      <c r="R538" s="55">
        <f t="shared" si="191"/>
        <v>4719.4969604863218</v>
      </c>
      <c r="S538" s="55">
        <f t="shared" si="192"/>
        <v>4719.4969604863218</v>
      </c>
      <c r="T538" s="91"/>
    </row>
    <row r="539" spans="1:20" s="49" customFormat="1" x14ac:dyDescent="0.25">
      <c r="A539" s="94" t="s">
        <v>487</v>
      </c>
      <c r="B539" s="62" t="s">
        <v>325</v>
      </c>
      <c r="C539" s="170">
        <v>1978</v>
      </c>
      <c r="D539" s="170">
        <v>2007</v>
      </c>
      <c r="E539" s="63" t="s">
        <v>88</v>
      </c>
      <c r="F539" s="170">
        <v>2</v>
      </c>
      <c r="G539" s="170">
        <v>2</v>
      </c>
      <c r="H539" s="64">
        <v>534.9</v>
      </c>
      <c r="I539" s="64">
        <v>493.5</v>
      </c>
      <c r="J539" s="64">
        <v>244.9</v>
      </c>
      <c r="K539" s="65">
        <v>36</v>
      </c>
      <c r="L539" s="64">
        <f>'форма 2'!C538</f>
        <v>2329071.75</v>
      </c>
      <c r="M539" s="64">
        <v>0</v>
      </c>
      <c r="N539" s="64">
        <f>L539/100*66.47</f>
        <v>1548133.9922249999</v>
      </c>
      <c r="O539" s="64">
        <v>0</v>
      </c>
      <c r="P539" s="64">
        <f>L539-N539</f>
        <v>780937.75777500006</v>
      </c>
      <c r="Q539" s="64">
        <v>0</v>
      </c>
      <c r="R539" s="64">
        <f t="shared" si="191"/>
        <v>4719.4969604863218</v>
      </c>
      <c r="S539" s="64">
        <f t="shared" si="192"/>
        <v>4719.4969604863218</v>
      </c>
      <c r="T539" s="94" t="s">
        <v>568</v>
      </c>
    </row>
    <row r="540" spans="1:20" s="49" customFormat="1" x14ac:dyDescent="0.25">
      <c r="A540" s="99" t="s">
        <v>488</v>
      </c>
      <c r="B540" s="93" t="s">
        <v>327</v>
      </c>
      <c r="C540" s="88"/>
      <c r="D540" s="88"/>
      <c r="E540" s="88"/>
      <c r="F540" s="88"/>
      <c r="G540" s="88"/>
      <c r="H540" s="55">
        <f>H541</f>
        <v>328.7</v>
      </c>
      <c r="I540" s="55">
        <f t="shared" ref="I540:Q540" si="220">I541</f>
        <v>292.5</v>
      </c>
      <c r="J540" s="55">
        <f t="shared" si="220"/>
        <v>292.5</v>
      </c>
      <c r="K540" s="90">
        <f t="shared" si="220"/>
        <v>24</v>
      </c>
      <c r="L540" s="55">
        <f t="shared" si="220"/>
        <v>220920</v>
      </c>
      <c r="M540" s="55">
        <f t="shared" si="220"/>
        <v>0</v>
      </c>
      <c r="N540" s="55">
        <f t="shared" si="220"/>
        <v>146094.39599999998</v>
      </c>
      <c r="O540" s="55">
        <f t="shared" si="220"/>
        <v>0</v>
      </c>
      <c r="P540" s="55">
        <f t="shared" si="220"/>
        <v>74825.604000000021</v>
      </c>
      <c r="Q540" s="55">
        <f t="shared" si="220"/>
        <v>0</v>
      </c>
      <c r="R540" s="55">
        <f t="shared" si="191"/>
        <v>755.28205128205127</v>
      </c>
      <c r="S540" s="55">
        <f t="shared" si="192"/>
        <v>755.28205128205127</v>
      </c>
      <c r="T540" s="91"/>
    </row>
    <row r="541" spans="1:20" x14ac:dyDescent="0.25">
      <c r="A541" s="94" t="s">
        <v>489</v>
      </c>
      <c r="B541" s="62" t="s">
        <v>817</v>
      </c>
      <c r="C541" s="170">
        <v>1985</v>
      </c>
      <c r="D541" s="170"/>
      <c r="E541" s="63" t="s">
        <v>88</v>
      </c>
      <c r="F541" s="170">
        <v>2</v>
      </c>
      <c r="G541" s="170">
        <v>1</v>
      </c>
      <c r="H541" s="64">
        <v>328.7</v>
      </c>
      <c r="I541" s="64">
        <v>292.5</v>
      </c>
      <c r="J541" s="64">
        <v>292.5</v>
      </c>
      <c r="K541" s="65">
        <v>24</v>
      </c>
      <c r="L541" s="64">
        <f>'форма 2'!C540</f>
        <v>220920</v>
      </c>
      <c r="M541" s="64">
        <v>0</v>
      </c>
      <c r="N541" s="64">
        <f>L541/100*66.13</f>
        <v>146094.39599999998</v>
      </c>
      <c r="O541" s="64">
        <v>0</v>
      </c>
      <c r="P541" s="64">
        <f>L541-N541</f>
        <v>74825.604000000021</v>
      </c>
      <c r="Q541" s="64">
        <v>0</v>
      </c>
      <c r="R541" s="64">
        <f>L541/I541</f>
        <v>755.28205128205127</v>
      </c>
      <c r="S541" s="64">
        <f>R541</f>
        <v>755.28205128205127</v>
      </c>
      <c r="T541" s="67">
        <v>42735</v>
      </c>
    </row>
    <row r="542" spans="1:20" s="49" customFormat="1" x14ac:dyDescent="0.25">
      <c r="A542" s="91">
        <v>8</v>
      </c>
      <c r="B542" s="119" t="s">
        <v>125</v>
      </c>
      <c r="C542" s="88"/>
      <c r="D542" s="88"/>
      <c r="E542" s="88"/>
      <c r="F542" s="88"/>
      <c r="G542" s="88"/>
      <c r="H542" s="55">
        <f>H543</f>
        <v>731276.2200000002</v>
      </c>
      <c r="I542" s="55">
        <f t="shared" ref="I542:Q542" si="221">I543</f>
        <v>659361.50000000035</v>
      </c>
      <c r="J542" s="55">
        <f t="shared" si="221"/>
        <v>648160.50000000047</v>
      </c>
      <c r="K542" s="90">
        <f t="shared" si="221"/>
        <v>31261</v>
      </c>
      <c r="L542" s="55">
        <f t="shared" si="221"/>
        <v>798972706</v>
      </c>
      <c r="M542" s="55">
        <f t="shared" si="221"/>
        <v>0</v>
      </c>
      <c r="N542" s="55">
        <f t="shared" si="221"/>
        <v>270132671.89860004</v>
      </c>
      <c r="O542" s="55">
        <f t="shared" si="221"/>
        <v>0</v>
      </c>
      <c r="P542" s="55">
        <f t="shared" si="221"/>
        <v>528840034.10139996</v>
      </c>
      <c r="Q542" s="55">
        <f t="shared" si="221"/>
        <v>0</v>
      </c>
      <c r="R542" s="55">
        <f t="shared" si="191"/>
        <v>1211.736969780613</v>
      </c>
      <c r="S542" s="55">
        <f t="shared" si="192"/>
        <v>1211.736969780613</v>
      </c>
      <c r="T542" s="91"/>
    </row>
    <row r="543" spans="1:20" s="187" customFormat="1" x14ac:dyDescent="0.25">
      <c r="A543" s="254" t="s">
        <v>203</v>
      </c>
      <c r="B543" s="255" t="s">
        <v>125</v>
      </c>
      <c r="C543" s="256"/>
      <c r="D543" s="256"/>
      <c r="E543" s="256"/>
      <c r="F543" s="256"/>
      <c r="G543" s="256"/>
      <c r="H543" s="257">
        <f>SUM(H544:H730)</f>
        <v>731276.2200000002</v>
      </c>
      <c r="I543" s="257">
        <f t="shared" ref="I543:L543" si="222">SUM(I544:I730)</f>
        <v>659361.50000000035</v>
      </c>
      <c r="J543" s="257">
        <f t="shared" si="222"/>
        <v>648160.50000000047</v>
      </c>
      <c r="K543" s="258">
        <f t="shared" si="222"/>
        <v>31261</v>
      </c>
      <c r="L543" s="257">
        <f t="shared" si="222"/>
        <v>798972706</v>
      </c>
      <c r="M543" s="161">
        <v>0</v>
      </c>
      <c r="N543" s="161">
        <f>L543-P543</f>
        <v>270132671.89860004</v>
      </c>
      <c r="O543" s="161">
        <v>0</v>
      </c>
      <c r="P543" s="161">
        <f>L543/100*66.19</f>
        <v>528840034.10139996</v>
      </c>
      <c r="Q543" s="161">
        <v>0</v>
      </c>
      <c r="R543" s="257">
        <f t="shared" si="191"/>
        <v>1211.736969780613</v>
      </c>
      <c r="S543" s="257">
        <f t="shared" si="192"/>
        <v>1211.736969780613</v>
      </c>
      <c r="T543" s="259"/>
    </row>
    <row r="544" spans="1:20" s="187" customFormat="1" x14ac:dyDescent="0.25">
      <c r="A544" s="260" t="s">
        <v>204</v>
      </c>
      <c r="B544" s="158" t="s">
        <v>1029</v>
      </c>
      <c r="C544" s="159">
        <v>1970</v>
      </c>
      <c r="D544" s="159">
        <v>2007</v>
      </c>
      <c r="E544" s="160" t="s">
        <v>64</v>
      </c>
      <c r="F544" s="159">
        <v>5</v>
      </c>
      <c r="G544" s="159">
        <v>8</v>
      </c>
      <c r="H544" s="161">
        <v>6378.6</v>
      </c>
      <c r="I544" s="161">
        <v>5759.7</v>
      </c>
      <c r="J544" s="161">
        <v>5759.7</v>
      </c>
      <c r="K544" s="159">
        <v>280</v>
      </c>
      <c r="L544" s="161">
        <f>'форма 2'!C543</f>
        <v>6599952</v>
      </c>
      <c r="M544" s="161">
        <v>0</v>
      </c>
      <c r="N544" s="161">
        <f t="shared" ref="N544:N597" si="223">L544-P544</f>
        <v>2231443.7712000003</v>
      </c>
      <c r="O544" s="161">
        <v>0</v>
      </c>
      <c r="P544" s="161">
        <f t="shared" ref="P544:P607" si="224">L544/100*66.19</f>
        <v>4368508.2287999997</v>
      </c>
      <c r="Q544" s="161">
        <v>0</v>
      </c>
      <c r="R544" s="161">
        <f t="shared" si="191"/>
        <v>1145.8846814938279</v>
      </c>
      <c r="S544" s="161">
        <f t="shared" si="192"/>
        <v>1145.8846814938279</v>
      </c>
      <c r="T544" s="261">
        <v>42735</v>
      </c>
    </row>
    <row r="545" spans="1:20" s="187" customFormat="1" x14ac:dyDescent="0.25">
      <c r="A545" s="260" t="s">
        <v>490</v>
      </c>
      <c r="B545" s="158" t="s">
        <v>1030</v>
      </c>
      <c r="C545" s="159">
        <v>1971</v>
      </c>
      <c r="D545" s="159">
        <v>2007</v>
      </c>
      <c r="E545" s="160" t="s">
        <v>64</v>
      </c>
      <c r="F545" s="159">
        <v>5</v>
      </c>
      <c r="G545" s="159">
        <v>8</v>
      </c>
      <c r="H545" s="161">
        <v>6514.3</v>
      </c>
      <c r="I545" s="161">
        <v>5660.9</v>
      </c>
      <c r="J545" s="161">
        <v>5660.9</v>
      </c>
      <c r="K545" s="159">
        <v>276</v>
      </c>
      <c r="L545" s="161">
        <f>'форма 2'!C544</f>
        <v>7191386</v>
      </c>
      <c r="M545" s="161">
        <v>0</v>
      </c>
      <c r="N545" s="161">
        <f t="shared" si="223"/>
        <v>2431407.6066000005</v>
      </c>
      <c r="O545" s="161">
        <v>0</v>
      </c>
      <c r="P545" s="161">
        <f t="shared" si="224"/>
        <v>4759978.3933999995</v>
      </c>
      <c r="Q545" s="161">
        <v>0</v>
      </c>
      <c r="R545" s="161">
        <f t="shared" si="191"/>
        <v>1270.3608966772069</v>
      </c>
      <c r="S545" s="161">
        <f t="shared" si="192"/>
        <v>1270.3608966772069</v>
      </c>
      <c r="T545" s="261">
        <v>42735</v>
      </c>
    </row>
    <row r="546" spans="1:20" s="187" customFormat="1" x14ac:dyDescent="0.25">
      <c r="A546" s="260" t="s">
        <v>492</v>
      </c>
      <c r="B546" s="158" t="s">
        <v>1031</v>
      </c>
      <c r="C546" s="159">
        <v>1972</v>
      </c>
      <c r="D546" s="159">
        <v>2007</v>
      </c>
      <c r="E546" s="160" t="s">
        <v>64</v>
      </c>
      <c r="F546" s="159">
        <v>5</v>
      </c>
      <c r="G546" s="159">
        <v>6</v>
      </c>
      <c r="H546" s="161">
        <v>4837.5</v>
      </c>
      <c r="I546" s="161">
        <v>4377.5</v>
      </c>
      <c r="J546" s="161">
        <v>4377.5</v>
      </c>
      <c r="K546" s="159">
        <v>213</v>
      </c>
      <c r="L546" s="161">
        <f>'форма 2'!C545</f>
        <v>7128956</v>
      </c>
      <c r="M546" s="161">
        <v>0</v>
      </c>
      <c r="N546" s="161">
        <f t="shared" si="223"/>
        <v>2410300.0236</v>
      </c>
      <c r="O546" s="161">
        <v>0</v>
      </c>
      <c r="P546" s="161">
        <f t="shared" si="224"/>
        <v>4718655.9764</v>
      </c>
      <c r="Q546" s="161">
        <v>0</v>
      </c>
      <c r="R546" s="161">
        <f t="shared" si="191"/>
        <v>1628.5450599657338</v>
      </c>
      <c r="S546" s="161">
        <f t="shared" si="192"/>
        <v>1628.5450599657338</v>
      </c>
      <c r="T546" s="261">
        <v>42735</v>
      </c>
    </row>
    <row r="547" spans="1:20" s="187" customFormat="1" x14ac:dyDescent="0.25">
      <c r="A547" s="260" t="s">
        <v>494</v>
      </c>
      <c r="B547" s="158" t="s">
        <v>1032</v>
      </c>
      <c r="C547" s="159">
        <v>1974</v>
      </c>
      <c r="D547" s="159">
        <v>2007</v>
      </c>
      <c r="E547" s="160" t="s">
        <v>64</v>
      </c>
      <c r="F547" s="159">
        <v>5</v>
      </c>
      <c r="G547" s="159">
        <v>6</v>
      </c>
      <c r="H547" s="161">
        <v>4882.2</v>
      </c>
      <c r="I547" s="161">
        <v>4422.3</v>
      </c>
      <c r="J547" s="161">
        <v>4422.3</v>
      </c>
      <c r="K547" s="159">
        <v>215</v>
      </c>
      <c r="L547" s="161">
        <f>'форма 2'!C546</f>
        <v>678024</v>
      </c>
      <c r="M547" s="161">
        <v>0</v>
      </c>
      <c r="N547" s="161">
        <f t="shared" si="223"/>
        <v>229239.91440000001</v>
      </c>
      <c r="O547" s="161">
        <v>0</v>
      </c>
      <c r="P547" s="161">
        <f t="shared" si="224"/>
        <v>448784.08559999999</v>
      </c>
      <c r="Q547" s="161">
        <v>0</v>
      </c>
      <c r="R547" s="161">
        <f t="shared" si="191"/>
        <v>153.31931347941116</v>
      </c>
      <c r="S547" s="161">
        <f t="shared" si="192"/>
        <v>153.31931347941116</v>
      </c>
      <c r="T547" s="261">
        <v>42735</v>
      </c>
    </row>
    <row r="548" spans="1:20" s="187" customFormat="1" x14ac:dyDescent="0.25">
      <c r="A548" s="260" t="s">
        <v>495</v>
      </c>
      <c r="B548" s="158" t="s">
        <v>1033</v>
      </c>
      <c r="C548" s="159">
        <v>1973</v>
      </c>
      <c r="D548" s="159">
        <v>2007</v>
      </c>
      <c r="E548" s="160" t="s">
        <v>64</v>
      </c>
      <c r="F548" s="159">
        <v>5</v>
      </c>
      <c r="G548" s="159">
        <v>4</v>
      </c>
      <c r="H548" s="161">
        <v>3094.1</v>
      </c>
      <c r="I548" s="161">
        <v>2757.4</v>
      </c>
      <c r="J548" s="161">
        <v>2757.4</v>
      </c>
      <c r="K548" s="159">
        <v>134</v>
      </c>
      <c r="L548" s="161">
        <f>'форма 2'!C547</f>
        <v>3299976</v>
      </c>
      <c r="M548" s="161">
        <v>0</v>
      </c>
      <c r="N548" s="161">
        <f t="shared" si="223"/>
        <v>1115721.8856000002</v>
      </c>
      <c r="O548" s="161">
        <v>0</v>
      </c>
      <c r="P548" s="161">
        <f t="shared" si="224"/>
        <v>2184254.1143999998</v>
      </c>
      <c r="Q548" s="161">
        <v>0</v>
      </c>
      <c r="R548" s="161">
        <f t="shared" si="191"/>
        <v>1196.7708711104663</v>
      </c>
      <c r="S548" s="161">
        <f t="shared" si="192"/>
        <v>1196.7708711104663</v>
      </c>
      <c r="T548" s="261">
        <v>42735</v>
      </c>
    </row>
    <row r="549" spans="1:20" s="187" customFormat="1" x14ac:dyDescent="0.25">
      <c r="A549" s="260" t="s">
        <v>496</v>
      </c>
      <c r="B549" s="158" t="s">
        <v>1034</v>
      </c>
      <c r="C549" s="159">
        <v>1973</v>
      </c>
      <c r="D549" s="159">
        <v>2007</v>
      </c>
      <c r="E549" s="160" t="s">
        <v>64</v>
      </c>
      <c r="F549" s="159">
        <v>5</v>
      </c>
      <c r="G549" s="159">
        <v>4</v>
      </c>
      <c r="H549" s="161">
        <v>3048.9</v>
      </c>
      <c r="I549" s="161">
        <v>2744.3</v>
      </c>
      <c r="J549" s="161">
        <v>2744.3</v>
      </c>
      <c r="K549" s="159">
        <v>134</v>
      </c>
      <c r="L549" s="161">
        <f>'форма 2'!C548</f>
        <v>3609490</v>
      </c>
      <c r="M549" s="161">
        <v>0</v>
      </c>
      <c r="N549" s="161">
        <f t="shared" si="223"/>
        <v>1220368.5690000001</v>
      </c>
      <c r="O549" s="161">
        <v>0</v>
      </c>
      <c r="P549" s="161">
        <f t="shared" si="224"/>
        <v>2389121.4309999999</v>
      </c>
      <c r="Q549" s="161">
        <v>0</v>
      </c>
      <c r="R549" s="161">
        <f t="shared" si="191"/>
        <v>1315.2680100572095</v>
      </c>
      <c r="S549" s="161">
        <f t="shared" si="192"/>
        <v>1315.2680100572095</v>
      </c>
      <c r="T549" s="261">
        <v>42735</v>
      </c>
    </row>
    <row r="550" spans="1:20" s="187" customFormat="1" x14ac:dyDescent="0.25">
      <c r="A550" s="260" t="s">
        <v>497</v>
      </c>
      <c r="B550" s="158" t="s">
        <v>1035</v>
      </c>
      <c r="C550" s="159">
        <v>1973</v>
      </c>
      <c r="D550" s="159">
        <v>2007</v>
      </c>
      <c r="E550" s="160" t="s">
        <v>64</v>
      </c>
      <c r="F550" s="159">
        <v>5</v>
      </c>
      <c r="G550" s="159">
        <v>6</v>
      </c>
      <c r="H550" s="161">
        <v>4869.2</v>
      </c>
      <c r="I550" s="161">
        <v>4410.8999999999996</v>
      </c>
      <c r="J550" s="161">
        <v>4410.8999999999996</v>
      </c>
      <c r="K550" s="159">
        <v>215</v>
      </c>
      <c r="L550" s="161">
        <f>'форма 2'!C549</f>
        <v>679094</v>
      </c>
      <c r="M550" s="161">
        <v>0</v>
      </c>
      <c r="N550" s="161">
        <f t="shared" si="223"/>
        <v>229601.68140000006</v>
      </c>
      <c r="O550" s="161">
        <v>0</v>
      </c>
      <c r="P550" s="161">
        <f t="shared" si="224"/>
        <v>449492.31859999994</v>
      </c>
      <c r="Q550" s="161">
        <v>0</v>
      </c>
      <c r="R550" s="161">
        <f t="shared" si="191"/>
        <v>153.95814913056293</v>
      </c>
      <c r="S550" s="161">
        <f t="shared" si="192"/>
        <v>153.95814913056293</v>
      </c>
      <c r="T550" s="261">
        <v>42735</v>
      </c>
    </row>
    <row r="551" spans="1:20" s="187" customFormat="1" x14ac:dyDescent="0.25">
      <c r="A551" s="260" t="s">
        <v>498</v>
      </c>
      <c r="B551" s="158" t="s">
        <v>491</v>
      </c>
      <c r="C551" s="159">
        <v>1964</v>
      </c>
      <c r="D551" s="159">
        <v>2014</v>
      </c>
      <c r="E551" s="160" t="s">
        <v>564</v>
      </c>
      <c r="F551" s="159">
        <v>4</v>
      </c>
      <c r="G551" s="159">
        <v>2</v>
      </c>
      <c r="H551" s="161">
        <v>1876.3</v>
      </c>
      <c r="I551" s="161">
        <v>1549.8</v>
      </c>
      <c r="J551" s="161">
        <v>1315</v>
      </c>
      <c r="K551" s="159">
        <v>64</v>
      </c>
      <c r="L551" s="161">
        <f>'форма 2'!C550</f>
        <v>169105</v>
      </c>
      <c r="M551" s="161">
        <v>0</v>
      </c>
      <c r="N551" s="161">
        <f t="shared" si="223"/>
        <v>57174.400500000003</v>
      </c>
      <c r="O551" s="161">
        <v>0</v>
      </c>
      <c r="P551" s="161">
        <f t="shared" si="224"/>
        <v>111930.5995</v>
      </c>
      <c r="Q551" s="161">
        <v>0</v>
      </c>
      <c r="R551" s="161">
        <f t="shared" si="191"/>
        <v>109.11407923603046</v>
      </c>
      <c r="S551" s="161">
        <f t="shared" si="192"/>
        <v>109.11407923603046</v>
      </c>
      <c r="T551" s="261">
        <v>42735</v>
      </c>
    </row>
    <row r="552" spans="1:20" s="187" customFormat="1" x14ac:dyDescent="0.25">
      <c r="A552" s="260" t="s">
        <v>499</v>
      </c>
      <c r="B552" s="158" t="s">
        <v>1036</v>
      </c>
      <c r="C552" s="159">
        <v>1962</v>
      </c>
      <c r="D552" s="159">
        <v>2007</v>
      </c>
      <c r="E552" s="160" t="s">
        <v>564</v>
      </c>
      <c r="F552" s="159">
        <v>4</v>
      </c>
      <c r="G552" s="159">
        <v>3</v>
      </c>
      <c r="H552" s="161">
        <v>2144.6999999999998</v>
      </c>
      <c r="I552" s="161">
        <v>1981.4</v>
      </c>
      <c r="J552" s="161">
        <v>1981.4</v>
      </c>
      <c r="K552" s="159">
        <v>96</v>
      </c>
      <c r="L552" s="161">
        <f>'форма 2'!C551</f>
        <v>3232364</v>
      </c>
      <c r="M552" s="161">
        <v>0</v>
      </c>
      <c r="N552" s="161">
        <f t="shared" si="223"/>
        <v>1092862.2683999999</v>
      </c>
      <c r="O552" s="161">
        <v>0</v>
      </c>
      <c r="P552" s="161">
        <f t="shared" si="224"/>
        <v>2139501.7316000001</v>
      </c>
      <c r="Q552" s="161">
        <v>0</v>
      </c>
      <c r="R552" s="161">
        <f t="shared" si="191"/>
        <v>1631.3535883718582</v>
      </c>
      <c r="S552" s="161">
        <f t="shared" si="192"/>
        <v>1631.3535883718582</v>
      </c>
      <c r="T552" s="261">
        <v>42735</v>
      </c>
    </row>
    <row r="553" spans="1:20" s="187" customFormat="1" x14ac:dyDescent="0.25">
      <c r="A553" s="260" t="s">
        <v>500</v>
      </c>
      <c r="B553" s="158" t="s">
        <v>1037</v>
      </c>
      <c r="C553" s="159">
        <v>1963</v>
      </c>
      <c r="D553" s="159">
        <v>2014</v>
      </c>
      <c r="E553" s="160" t="s">
        <v>564</v>
      </c>
      <c r="F553" s="159">
        <v>4</v>
      </c>
      <c r="G553" s="159">
        <v>2</v>
      </c>
      <c r="H553" s="161">
        <v>1749.9</v>
      </c>
      <c r="I553" s="161">
        <v>1505.5</v>
      </c>
      <c r="J553" s="161">
        <v>1000.3</v>
      </c>
      <c r="K553" s="159">
        <v>49</v>
      </c>
      <c r="L553" s="161">
        <f>'форма 2'!C552</f>
        <v>344168</v>
      </c>
      <c r="M553" s="161">
        <v>0</v>
      </c>
      <c r="N553" s="161">
        <f t="shared" si="223"/>
        <v>116363.20080000002</v>
      </c>
      <c r="O553" s="161">
        <v>0</v>
      </c>
      <c r="P553" s="161">
        <f t="shared" si="224"/>
        <v>227804.79919999998</v>
      </c>
      <c r="Q553" s="161">
        <v>0</v>
      </c>
      <c r="R553" s="161">
        <f t="shared" si="191"/>
        <v>228.60710727333111</v>
      </c>
      <c r="S553" s="161">
        <f t="shared" si="192"/>
        <v>228.60710727333111</v>
      </c>
      <c r="T553" s="261">
        <v>42735</v>
      </c>
    </row>
    <row r="554" spans="1:20" s="187" customFormat="1" x14ac:dyDescent="0.25">
      <c r="A554" s="260" t="s">
        <v>501</v>
      </c>
      <c r="B554" s="158" t="s">
        <v>1038</v>
      </c>
      <c r="C554" s="159">
        <v>1962</v>
      </c>
      <c r="D554" s="159">
        <v>2007</v>
      </c>
      <c r="E554" s="160" t="s">
        <v>564</v>
      </c>
      <c r="F554" s="159">
        <v>4</v>
      </c>
      <c r="G554" s="159">
        <v>3</v>
      </c>
      <c r="H554" s="161">
        <v>2192.3000000000002</v>
      </c>
      <c r="I554" s="161">
        <v>2023.4</v>
      </c>
      <c r="J554" s="161">
        <v>2023.4</v>
      </c>
      <c r="K554" s="159">
        <v>99</v>
      </c>
      <c r="L554" s="161">
        <f>'форма 2'!C553</f>
        <v>352249</v>
      </c>
      <c r="M554" s="161">
        <v>0</v>
      </c>
      <c r="N554" s="161">
        <f t="shared" si="223"/>
        <v>119095.38690000001</v>
      </c>
      <c r="O554" s="161">
        <v>0</v>
      </c>
      <c r="P554" s="161">
        <f t="shared" si="224"/>
        <v>233153.61309999999</v>
      </c>
      <c r="Q554" s="161">
        <v>0</v>
      </c>
      <c r="R554" s="161">
        <f t="shared" si="191"/>
        <v>174.08767421172283</v>
      </c>
      <c r="S554" s="161">
        <f t="shared" si="192"/>
        <v>174.08767421172283</v>
      </c>
      <c r="T554" s="261">
        <v>42735</v>
      </c>
    </row>
    <row r="555" spans="1:20" s="187" customFormat="1" x14ac:dyDescent="0.25">
      <c r="A555" s="260" t="s">
        <v>502</v>
      </c>
      <c r="B555" s="158" t="s">
        <v>1039</v>
      </c>
      <c r="C555" s="159">
        <v>1965</v>
      </c>
      <c r="D555" s="159">
        <v>2007</v>
      </c>
      <c r="E555" s="160" t="s">
        <v>564</v>
      </c>
      <c r="F555" s="159">
        <v>4</v>
      </c>
      <c r="G555" s="159">
        <v>3</v>
      </c>
      <c r="H555" s="161">
        <v>2220.9</v>
      </c>
      <c r="I555" s="161">
        <v>2051.9</v>
      </c>
      <c r="J555" s="161">
        <v>2051.9</v>
      </c>
      <c r="K555" s="159">
        <v>100</v>
      </c>
      <c r="L555" s="161">
        <f>'форма 2'!C554</f>
        <v>7462538</v>
      </c>
      <c r="M555" s="161">
        <v>0</v>
      </c>
      <c r="N555" s="161">
        <f t="shared" si="223"/>
        <v>2523084.0977999996</v>
      </c>
      <c r="O555" s="161">
        <v>0</v>
      </c>
      <c r="P555" s="161">
        <f t="shared" si="224"/>
        <v>4939453.9022000004</v>
      </c>
      <c r="Q555" s="161">
        <v>0</v>
      </c>
      <c r="R555" s="161">
        <f t="shared" si="191"/>
        <v>3636.8916613870069</v>
      </c>
      <c r="S555" s="161">
        <f t="shared" si="192"/>
        <v>3636.8916613870069</v>
      </c>
      <c r="T555" s="261">
        <v>42735</v>
      </c>
    </row>
    <row r="556" spans="1:20" s="187" customFormat="1" x14ac:dyDescent="0.25">
      <c r="A556" s="260" t="s">
        <v>503</v>
      </c>
      <c r="B556" s="158" t="s">
        <v>1040</v>
      </c>
      <c r="C556" s="159">
        <v>1964</v>
      </c>
      <c r="D556" s="159">
        <v>2010</v>
      </c>
      <c r="E556" s="160" t="s">
        <v>564</v>
      </c>
      <c r="F556" s="159">
        <v>4</v>
      </c>
      <c r="G556" s="159">
        <v>9</v>
      </c>
      <c r="H556" s="161">
        <v>7507.5</v>
      </c>
      <c r="I556" s="161">
        <v>7016.5</v>
      </c>
      <c r="J556" s="161">
        <v>6805</v>
      </c>
      <c r="K556" s="159">
        <v>331</v>
      </c>
      <c r="L556" s="161">
        <f>'форма 2'!C555</f>
        <v>31619628</v>
      </c>
      <c r="M556" s="161">
        <v>0</v>
      </c>
      <c r="N556" s="161">
        <f t="shared" si="223"/>
        <v>10690596.226799998</v>
      </c>
      <c r="O556" s="161">
        <v>0</v>
      </c>
      <c r="P556" s="161">
        <f t="shared" si="224"/>
        <v>20929031.773200002</v>
      </c>
      <c r="Q556" s="161">
        <v>0</v>
      </c>
      <c r="R556" s="161">
        <f t="shared" ref="R556:R619" si="225">L556/I556</f>
        <v>4506.4673270148933</v>
      </c>
      <c r="S556" s="161">
        <f t="shared" ref="S556:S619" si="226">R556</f>
        <v>4506.4673270148933</v>
      </c>
      <c r="T556" s="261">
        <v>42735</v>
      </c>
    </row>
    <row r="557" spans="1:20" s="187" customFormat="1" x14ac:dyDescent="0.25">
      <c r="A557" s="260" t="s">
        <v>504</v>
      </c>
      <c r="B557" s="158" t="s">
        <v>1041</v>
      </c>
      <c r="C557" s="159">
        <v>1964</v>
      </c>
      <c r="D557" s="159">
        <v>2010</v>
      </c>
      <c r="E557" s="160" t="s">
        <v>564</v>
      </c>
      <c r="F557" s="159">
        <v>4</v>
      </c>
      <c r="G557" s="159">
        <v>3</v>
      </c>
      <c r="H557" s="161">
        <v>2118.8000000000002</v>
      </c>
      <c r="I557" s="161">
        <v>1946.4</v>
      </c>
      <c r="J557" s="161">
        <v>1946.4</v>
      </c>
      <c r="K557" s="159">
        <v>95</v>
      </c>
      <c r="L557" s="161">
        <f>'форма 2'!C556</f>
        <v>7866223</v>
      </c>
      <c r="M557" s="161">
        <v>0</v>
      </c>
      <c r="N557" s="161">
        <f t="shared" si="223"/>
        <v>2659569.9963000007</v>
      </c>
      <c r="O557" s="161">
        <v>0</v>
      </c>
      <c r="P557" s="161">
        <f t="shared" si="224"/>
        <v>5206653.0036999993</v>
      </c>
      <c r="Q557" s="161">
        <v>0</v>
      </c>
      <c r="R557" s="161">
        <f t="shared" si="225"/>
        <v>4041.4215988491574</v>
      </c>
      <c r="S557" s="161">
        <f t="shared" si="226"/>
        <v>4041.4215988491574</v>
      </c>
      <c r="T557" s="261">
        <v>42735</v>
      </c>
    </row>
    <row r="558" spans="1:20" s="187" customFormat="1" x14ac:dyDescent="0.25">
      <c r="A558" s="260" t="s">
        <v>505</v>
      </c>
      <c r="B558" s="158" t="s">
        <v>1042</v>
      </c>
      <c r="C558" s="159">
        <v>1965</v>
      </c>
      <c r="D558" s="159">
        <v>2014</v>
      </c>
      <c r="E558" s="160" t="s">
        <v>564</v>
      </c>
      <c r="F558" s="159">
        <v>4</v>
      </c>
      <c r="G558" s="159">
        <v>3</v>
      </c>
      <c r="H558" s="161">
        <v>2210.6</v>
      </c>
      <c r="I558" s="161">
        <v>2046</v>
      </c>
      <c r="J558" s="161">
        <v>2046</v>
      </c>
      <c r="K558" s="159">
        <v>100</v>
      </c>
      <c r="L558" s="161">
        <f>'форма 2'!C557</f>
        <v>7393814</v>
      </c>
      <c r="M558" s="161">
        <v>0</v>
      </c>
      <c r="N558" s="161">
        <f t="shared" si="223"/>
        <v>2499848.5134000005</v>
      </c>
      <c r="O558" s="161">
        <v>0</v>
      </c>
      <c r="P558" s="161">
        <f t="shared" si="224"/>
        <v>4893965.4865999995</v>
      </c>
      <c r="Q558" s="161">
        <v>0</v>
      </c>
      <c r="R558" s="161">
        <f t="shared" si="225"/>
        <v>3613.7898338220921</v>
      </c>
      <c r="S558" s="161">
        <f t="shared" si="226"/>
        <v>3613.7898338220921</v>
      </c>
      <c r="T558" s="261">
        <v>42735</v>
      </c>
    </row>
    <row r="559" spans="1:20" s="187" customFormat="1" x14ac:dyDescent="0.25">
      <c r="A559" s="260" t="s">
        <v>506</v>
      </c>
      <c r="B559" s="158" t="s">
        <v>1043</v>
      </c>
      <c r="C559" s="159">
        <v>1963</v>
      </c>
      <c r="D559" s="159">
        <v>2013</v>
      </c>
      <c r="E559" s="160" t="s">
        <v>564</v>
      </c>
      <c r="F559" s="159">
        <v>4</v>
      </c>
      <c r="G559" s="159">
        <v>4</v>
      </c>
      <c r="H559" s="161">
        <v>3230.4</v>
      </c>
      <c r="I559" s="161">
        <v>3013.5</v>
      </c>
      <c r="J559" s="161">
        <v>2553.3000000000002</v>
      </c>
      <c r="K559" s="159">
        <v>124</v>
      </c>
      <c r="L559" s="161">
        <f>'форма 2'!C558</f>
        <v>13127751</v>
      </c>
      <c r="M559" s="161">
        <v>0</v>
      </c>
      <c r="N559" s="161">
        <f t="shared" si="223"/>
        <v>4438492.6130999997</v>
      </c>
      <c r="O559" s="161">
        <v>0</v>
      </c>
      <c r="P559" s="161">
        <f t="shared" si="224"/>
        <v>8689258.3869000003</v>
      </c>
      <c r="Q559" s="161">
        <v>0</v>
      </c>
      <c r="R559" s="161">
        <f t="shared" si="225"/>
        <v>4356.3135888501738</v>
      </c>
      <c r="S559" s="161">
        <f t="shared" si="226"/>
        <v>4356.3135888501738</v>
      </c>
      <c r="T559" s="261">
        <v>42735</v>
      </c>
    </row>
    <row r="560" spans="1:20" s="187" customFormat="1" x14ac:dyDescent="0.25">
      <c r="A560" s="260" t="s">
        <v>507</v>
      </c>
      <c r="B560" s="158" t="s">
        <v>1044</v>
      </c>
      <c r="C560" s="159">
        <v>1975</v>
      </c>
      <c r="D560" s="159">
        <v>2007</v>
      </c>
      <c r="E560" s="160" t="s">
        <v>64</v>
      </c>
      <c r="F560" s="159">
        <v>5</v>
      </c>
      <c r="G560" s="159">
        <v>8</v>
      </c>
      <c r="H560" s="161">
        <v>6419.9</v>
      </c>
      <c r="I560" s="161">
        <v>5792.7</v>
      </c>
      <c r="J560" s="161">
        <v>5792.7</v>
      </c>
      <c r="K560" s="159">
        <v>282</v>
      </c>
      <c r="L560" s="161">
        <f>'форма 2'!C559</f>
        <v>7771042</v>
      </c>
      <c r="M560" s="161">
        <v>0</v>
      </c>
      <c r="N560" s="161">
        <f t="shared" si="223"/>
        <v>2627389.3002000004</v>
      </c>
      <c r="O560" s="161">
        <v>0</v>
      </c>
      <c r="P560" s="161">
        <f t="shared" si="224"/>
        <v>5143652.6997999996</v>
      </c>
      <c r="Q560" s="161">
        <v>0</v>
      </c>
      <c r="R560" s="161">
        <f t="shared" si="225"/>
        <v>1341.5232965629154</v>
      </c>
      <c r="S560" s="161">
        <f t="shared" si="226"/>
        <v>1341.5232965629154</v>
      </c>
      <c r="T560" s="261">
        <v>42735</v>
      </c>
    </row>
    <row r="561" spans="1:20" s="187" customFormat="1" x14ac:dyDescent="0.25">
      <c r="A561" s="260" t="s">
        <v>508</v>
      </c>
      <c r="B561" s="158" t="s">
        <v>1045</v>
      </c>
      <c r="C561" s="159">
        <v>1975</v>
      </c>
      <c r="D561" s="159">
        <v>2007</v>
      </c>
      <c r="E561" s="160" t="s">
        <v>64</v>
      </c>
      <c r="F561" s="159">
        <v>5</v>
      </c>
      <c r="G561" s="159">
        <v>8</v>
      </c>
      <c r="H561" s="161">
        <v>6409.4</v>
      </c>
      <c r="I561" s="161">
        <v>5782.1</v>
      </c>
      <c r="J561" s="161">
        <v>5782.1</v>
      </c>
      <c r="K561" s="159">
        <v>282</v>
      </c>
      <c r="L561" s="161">
        <f>'форма 2'!C560</f>
        <v>7770793</v>
      </c>
      <c r="M561" s="161">
        <v>0</v>
      </c>
      <c r="N561" s="161">
        <f t="shared" si="223"/>
        <v>2627305.1133000003</v>
      </c>
      <c r="O561" s="161">
        <v>0</v>
      </c>
      <c r="P561" s="161">
        <f t="shared" si="224"/>
        <v>5143487.8866999997</v>
      </c>
      <c r="Q561" s="161">
        <v>0</v>
      </c>
      <c r="R561" s="161">
        <f t="shared" si="225"/>
        <v>1343.9395721277735</v>
      </c>
      <c r="S561" s="161">
        <f t="shared" si="226"/>
        <v>1343.9395721277735</v>
      </c>
      <c r="T561" s="261">
        <v>42735</v>
      </c>
    </row>
    <row r="562" spans="1:20" s="187" customFormat="1" x14ac:dyDescent="0.25">
      <c r="A562" s="260" t="s">
        <v>509</v>
      </c>
      <c r="B562" s="158" t="s">
        <v>1046</v>
      </c>
      <c r="C562" s="159">
        <v>1975</v>
      </c>
      <c r="D562" s="159">
        <v>2007</v>
      </c>
      <c r="E562" s="160" t="s">
        <v>64</v>
      </c>
      <c r="F562" s="159">
        <v>5</v>
      </c>
      <c r="G562" s="159">
        <v>8</v>
      </c>
      <c r="H562" s="161">
        <v>6393.2</v>
      </c>
      <c r="I562" s="161">
        <v>5714.9</v>
      </c>
      <c r="J562" s="161">
        <v>5714.9</v>
      </c>
      <c r="K562" s="159">
        <v>278</v>
      </c>
      <c r="L562" s="161">
        <f>'форма 2'!C561</f>
        <v>7742015</v>
      </c>
      <c r="M562" s="161">
        <v>0</v>
      </c>
      <c r="N562" s="161">
        <f t="shared" si="223"/>
        <v>2617575.2715000007</v>
      </c>
      <c r="O562" s="161">
        <v>0</v>
      </c>
      <c r="P562" s="161">
        <f t="shared" si="224"/>
        <v>5124439.7284999993</v>
      </c>
      <c r="Q562" s="161">
        <v>0</v>
      </c>
      <c r="R562" s="161">
        <f t="shared" si="225"/>
        <v>1354.7069939981452</v>
      </c>
      <c r="S562" s="161">
        <f t="shared" si="226"/>
        <v>1354.7069939981452</v>
      </c>
      <c r="T562" s="261">
        <v>42735</v>
      </c>
    </row>
    <row r="563" spans="1:20" s="187" customFormat="1" x14ac:dyDescent="0.25">
      <c r="A563" s="260" t="s">
        <v>510</v>
      </c>
      <c r="B563" s="158" t="s">
        <v>1047</v>
      </c>
      <c r="C563" s="159">
        <v>1979</v>
      </c>
      <c r="D563" s="159">
        <v>2007</v>
      </c>
      <c r="E563" s="160" t="s">
        <v>64</v>
      </c>
      <c r="F563" s="159">
        <v>5</v>
      </c>
      <c r="G563" s="159">
        <v>6</v>
      </c>
      <c r="H563" s="161">
        <v>4812</v>
      </c>
      <c r="I563" s="161">
        <v>4358.8</v>
      </c>
      <c r="J563" s="161">
        <v>4358.8</v>
      </c>
      <c r="K563" s="159">
        <v>212</v>
      </c>
      <c r="L563" s="161">
        <f>'форма 2'!C562</f>
        <v>557235</v>
      </c>
      <c r="M563" s="161">
        <v>0</v>
      </c>
      <c r="N563" s="161">
        <f t="shared" si="223"/>
        <v>188401.15350000001</v>
      </c>
      <c r="O563" s="161">
        <v>0</v>
      </c>
      <c r="P563" s="161">
        <f t="shared" si="224"/>
        <v>368833.84649999999</v>
      </c>
      <c r="Q563" s="161">
        <v>0</v>
      </c>
      <c r="R563" s="161">
        <f t="shared" si="225"/>
        <v>127.84137836101679</v>
      </c>
      <c r="S563" s="161">
        <f t="shared" si="226"/>
        <v>127.84137836101679</v>
      </c>
      <c r="T563" s="261">
        <v>42735</v>
      </c>
    </row>
    <row r="564" spans="1:20" s="187" customFormat="1" x14ac:dyDescent="0.25">
      <c r="A564" s="260" t="s">
        <v>511</v>
      </c>
      <c r="B564" s="158" t="s">
        <v>1048</v>
      </c>
      <c r="C564" s="159">
        <v>1973</v>
      </c>
      <c r="D564" s="159">
        <v>1973</v>
      </c>
      <c r="E564" s="160" t="s">
        <v>174</v>
      </c>
      <c r="F564" s="159">
        <v>2</v>
      </c>
      <c r="G564" s="159">
        <v>1</v>
      </c>
      <c r="H564" s="161">
        <v>372</v>
      </c>
      <c r="I564" s="161">
        <v>345.8</v>
      </c>
      <c r="J564" s="161">
        <v>345.8</v>
      </c>
      <c r="K564" s="159">
        <v>17</v>
      </c>
      <c r="L564" s="161">
        <f>'форма 2'!C563</f>
        <v>188272</v>
      </c>
      <c r="M564" s="161">
        <v>0</v>
      </c>
      <c r="N564" s="161">
        <f t="shared" si="223"/>
        <v>63654.763200000001</v>
      </c>
      <c r="O564" s="161">
        <v>0</v>
      </c>
      <c r="P564" s="161">
        <f t="shared" si="224"/>
        <v>124617.2368</v>
      </c>
      <c r="Q564" s="161">
        <v>0</v>
      </c>
      <c r="R564" s="161">
        <f t="shared" si="225"/>
        <v>544.45344129554655</v>
      </c>
      <c r="S564" s="161">
        <f t="shared" si="226"/>
        <v>544.45344129554655</v>
      </c>
      <c r="T564" s="261">
        <v>42735</v>
      </c>
    </row>
    <row r="565" spans="1:20" s="187" customFormat="1" x14ac:dyDescent="0.25">
      <c r="A565" s="260" t="s">
        <v>512</v>
      </c>
      <c r="B565" s="158" t="s">
        <v>1049</v>
      </c>
      <c r="C565" s="159">
        <v>1972</v>
      </c>
      <c r="D565" s="159">
        <v>2013</v>
      </c>
      <c r="E565" s="160" t="s">
        <v>64</v>
      </c>
      <c r="F565" s="159">
        <v>5</v>
      </c>
      <c r="G565" s="159">
        <v>8</v>
      </c>
      <c r="H565" s="161">
        <v>6278.1</v>
      </c>
      <c r="I565" s="161">
        <v>5670.1</v>
      </c>
      <c r="J565" s="161">
        <v>5670.1</v>
      </c>
      <c r="K565" s="159">
        <v>276</v>
      </c>
      <c r="L565" s="161">
        <f>'форма 2'!C564</f>
        <v>333282</v>
      </c>
      <c r="M565" s="161">
        <v>0</v>
      </c>
      <c r="N565" s="161">
        <f t="shared" si="223"/>
        <v>112682.64420000001</v>
      </c>
      <c r="O565" s="161">
        <v>0</v>
      </c>
      <c r="P565" s="161">
        <f t="shared" si="224"/>
        <v>220599.35579999999</v>
      </c>
      <c r="Q565" s="161">
        <v>0</v>
      </c>
      <c r="R565" s="161">
        <f t="shared" si="225"/>
        <v>58.778857515740462</v>
      </c>
      <c r="S565" s="161">
        <f t="shared" si="226"/>
        <v>58.778857515740462</v>
      </c>
      <c r="T565" s="261">
        <v>42735</v>
      </c>
    </row>
    <row r="566" spans="1:20" s="187" customFormat="1" x14ac:dyDescent="0.25">
      <c r="A566" s="260" t="s">
        <v>513</v>
      </c>
      <c r="B566" s="158" t="s">
        <v>1050</v>
      </c>
      <c r="C566" s="159">
        <v>1972</v>
      </c>
      <c r="D566" s="159">
        <v>2013</v>
      </c>
      <c r="E566" s="160" t="s">
        <v>64</v>
      </c>
      <c r="F566" s="159">
        <v>5</v>
      </c>
      <c r="G566" s="159">
        <v>8</v>
      </c>
      <c r="H566" s="161">
        <v>6275.8</v>
      </c>
      <c r="I566" s="161">
        <v>5648.4</v>
      </c>
      <c r="J566" s="161">
        <v>5648.4</v>
      </c>
      <c r="K566" s="159">
        <v>201</v>
      </c>
      <c r="L566" s="161">
        <f>'форма 2'!C565</f>
        <v>586042</v>
      </c>
      <c r="M566" s="161">
        <v>0</v>
      </c>
      <c r="N566" s="161">
        <f t="shared" si="223"/>
        <v>198140.8002</v>
      </c>
      <c r="O566" s="161">
        <v>0</v>
      </c>
      <c r="P566" s="161">
        <f t="shared" si="224"/>
        <v>387901.1998</v>
      </c>
      <c r="Q566" s="161">
        <v>0</v>
      </c>
      <c r="R566" s="161">
        <f t="shared" si="225"/>
        <v>103.75362934636358</v>
      </c>
      <c r="S566" s="161">
        <f t="shared" si="226"/>
        <v>103.75362934636358</v>
      </c>
      <c r="T566" s="261">
        <v>42735</v>
      </c>
    </row>
    <row r="567" spans="1:20" s="187" customFormat="1" x14ac:dyDescent="0.25">
      <c r="A567" s="260" t="s">
        <v>514</v>
      </c>
      <c r="B567" s="158" t="s">
        <v>1051</v>
      </c>
      <c r="C567" s="159">
        <v>1977</v>
      </c>
      <c r="D567" s="159">
        <v>2007</v>
      </c>
      <c r="E567" s="160" t="s">
        <v>64</v>
      </c>
      <c r="F567" s="159">
        <v>5</v>
      </c>
      <c r="G567" s="159">
        <v>18</v>
      </c>
      <c r="H567" s="161">
        <v>13577.4</v>
      </c>
      <c r="I567" s="161">
        <v>12028</v>
      </c>
      <c r="J567" s="161">
        <v>12028</v>
      </c>
      <c r="K567" s="159">
        <v>546</v>
      </c>
      <c r="L567" s="161">
        <f>'форма 2'!C566</f>
        <v>887110</v>
      </c>
      <c r="M567" s="161">
        <v>0</v>
      </c>
      <c r="N567" s="161">
        <f t="shared" si="223"/>
        <v>299931.89099999995</v>
      </c>
      <c r="O567" s="161">
        <v>0</v>
      </c>
      <c r="P567" s="161">
        <f t="shared" si="224"/>
        <v>587178.10900000005</v>
      </c>
      <c r="Q567" s="161">
        <v>0</v>
      </c>
      <c r="R567" s="161">
        <f t="shared" si="225"/>
        <v>73.753741270369133</v>
      </c>
      <c r="S567" s="161">
        <f t="shared" si="226"/>
        <v>73.753741270369133</v>
      </c>
      <c r="T567" s="261">
        <v>42735</v>
      </c>
    </row>
    <row r="568" spans="1:20" s="187" customFormat="1" x14ac:dyDescent="0.25">
      <c r="A568" s="260" t="s">
        <v>515</v>
      </c>
      <c r="B568" s="158" t="s">
        <v>1052</v>
      </c>
      <c r="C568" s="159">
        <v>1975</v>
      </c>
      <c r="D568" s="159">
        <v>2013</v>
      </c>
      <c r="E568" s="160" t="s">
        <v>64</v>
      </c>
      <c r="F568" s="159">
        <v>5</v>
      </c>
      <c r="G568" s="159">
        <v>8</v>
      </c>
      <c r="H568" s="161">
        <v>6421</v>
      </c>
      <c r="I568" s="161">
        <v>5766.1</v>
      </c>
      <c r="J568" s="161">
        <v>5766.1</v>
      </c>
      <c r="K568" s="159">
        <v>281</v>
      </c>
      <c r="L568" s="161">
        <f>'форма 2'!C567</f>
        <v>9540571</v>
      </c>
      <c r="M568" s="161">
        <v>0</v>
      </c>
      <c r="N568" s="161">
        <f t="shared" si="223"/>
        <v>3225667.0550999995</v>
      </c>
      <c r="O568" s="161">
        <v>0</v>
      </c>
      <c r="P568" s="161">
        <f t="shared" si="224"/>
        <v>6314903.9449000005</v>
      </c>
      <c r="Q568" s="161">
        <v>0</v>
      </c>
      <c r="R568" s="161">
        <f t="shared" si="225"/>
        <v>1654.5968679003138</v>
      </c>
      <c r="S568" s="161">
        <f t="shared" si="226"/>
        <v>1654.5968679003138</v>
      </c>
      <c r="T568" s="261">
        <v>42735</v>
      </c>
    </row>
    <row r="569" spans="1:20" s="187" customFormat="1" x14ac:dyDescent="0.25">
      <c r="A569" s="260" t="s">
        <v>516</v>
      </c>
      <c r="B569" s="158" t="s">
        <v>1053</v>
      </c>
      <c r="C569" s="159">
        <v>1975</v>
      </c>
      <c r="D569" s="159">
        <v>2007</v>
      </c>
      <c r="E569" s="160" t="s">
        <v>64</v>
      </c>
      <c r="F569" s="159">
        <v>5</v>
      </c>
      <c r="G569" s="159">
        <v>8</v>
      </c>
      <c r="H569" s="161">
        <v>6417.2</v>
      </c>
      <c r="I569" s="161">
        <v>5743.4</v>
      </c>
      <c r="J569" s="161">
        <v>5716.7</v>
      </c>
      <c r="K569" s="159">
        <v>278</v>
      </c>
      <c r="L569" s="161">
        <f>'форма 2'!C568</f>
        <v>7345257</v>
      </c>
      <c r="M569" s="161">
        <v>0</v>
      </c>
      <c r="N569" s="161">
        <f t="shared" si="223"/>
        <v>2483431.3916999996</v>
      </c>
      <c r="O569" s="161">
        <v>0</v>
      </c>
      <c r="P569" s="161">
        <f t="shared" si="224"/>
        <v>4861825.6083000004</v>
      </c>
      <c r="Q569" s="161">
        <v>0</v>
      </c>
      <c r="R569" s="161">
        <f t="shared" si="225"/>
        <v>1278.9039593272278</v>
      </c>
      <c r="S569" s="161">
        <f t="shared" si="226"/>
        <v>1278.9039593272278</v>
      </c>
      <c r="T569" s="261">
        <v>42735</v>
      </c>
    </row>
    <row r="570" spans="1:20" s="187" customFormat="1" x14ac:dyDescent="0.25">
      <c r="A570" s="260" t="s">
        <v>517</v>
      </c>
      <c r="B570" s="158" t="s">
        <v>1054</v>
      </c>
      <c r="C570" s="159">
        <v>1977</v>
      </c>
      <c r="D570" s="159">
        <v>2007</v>
      </c>
      <c r="E570" s="160" t="s">
        <v>31</v>
      </c>
      <c r="F570" s="159">
        <v>4</v>
      </c>
      <c r="G570" s="159">
        <v>6</v>
      </c>
      <c r="H570" s="161">
        <v>4993.2</v>
      </c>
      <c r="I570" s="161">
        <v>4443.3999999999996</v>
      </c>
      <c r="J570" s="161">
        <v>4443.3999999999996</v>
      </c>
      <c r="K570" s="159">
        <v>216</v>
      </c>
      <c r="L570" s="161">
        <f>'форма 2'!C569</f>
        <v>7447560</v>
      </c>
      <c r="M570" s="161">
        <v>0</v>
      </c>
      <c r="N570" s="161">
        <f t="shared" si="223"/>
        <v>2518020.0359999994</v>
      </c>
      <c r="O570" s="161">
        <v>0</v>
      </c>
      <c r="P570" s="161">
        <f t="shared" si="224"/>
        <v>4929539.9640000006</v>
      </c>
      <c r="Q570" s="161">
        <v>0</v>
      </c>
      <c r="R570" s="161">
        <f t="shared" si="225"/>
        <v>1676.0948822973401</v>
      </c>
      <c r="S570" s="161">
        <f t="shared" si="226"/>
        <v>1676.0948822973401</v>
      </c>
      <c r="T570" s="261">
        <v>42735</v>
      </c>
    </row>
    <row r="571" spans="1:20" s="187" customFormat="1" x14ac:dyDescent="0.25">
      <c r="A571" s="260" t="s">
        <v>518</v>
      </c>
      <c r="B571" s="158" t="s">
        <v>1055</v>
      </c>
      <c r="C571" s="159">
        <v>1974</v>
      </c>
      <c r="D571" s="159">
        <v>2013</v>
      </c>
      <c r="E571" s="160" t="s">
        <v>64</v>
      </c>
      <c r="F571" s="159">
        <v>5</v>
      </c>
      <c r="G571" s="159">
        <v>8</v>
      </c>
      <c r="H571" s="161">
        <v>6444.8</v>
      </c>
      <c r="I571" s="161">
        <v>5832.3</v>
      </c>
      <c r="J571" s="161">
        <v>5474.3</v>
      </c>
      <c r="K571" s="159">
        <v>267</v>
      </c>
      <c r="L571" s="161">
        <f>'форма 2'!C570</f>
        <v>2706824</v>
      </c>
      <c r="M571" s="161">
        <v>0</v>
      </c>
      <c r="N571" s="161">
        <f t="shared" si="223"/>
        <v>915177.19439999992</v>
      </c>
      <c r="O571" s="161">
        <v>0</v>
      </c>
      <c r="P571" s="161">
        <f t="shared" si="224"/>
        <v>1791646.8056000001</v>
      </c>
      <c r="Q571" s="161">
        <v>0</v>
      </c>
      <c r="R571" s="161">
        <f t="shared" si="225"/>
        <v>464.10918505563842</v>
      </c>
      <c r="S571" s="161">
        <f t="shared" si="226"/>
        <v>464.10918505563842</v>
      </c>
      <c r="T571" s="261">
        <v>42735</v>
      </c>
    </row>
    <row r="572" spans="1:20" s="187" customFormat="1" x14ac:dyDescent="0.25">
      <c r="A572" s="260" t="s">
        <v>519</v>
      </c>
      <c r="B572" s="158" t="s">
        <v>1056</v>
      </c>
      <c r="C572" s="159">
        <v>1977</v>
      </c>
      <c r="D572" s="159">
        <v>2010</v>
      </c>
      <c r="E572" s="160" t="s">
        <v>64</v>
      </c>
      <c r="F572" s="159">
        <v>5</v>
      </c>
      <c r="G572" s="159">
        <v>11</v>
      </c>
      <c r="H572" s="161">
        <v>8751</v>
      </c>
      <c r="I572" s="161">
        <v>7674</v>
      </c>
      <c r="J572" s="161">
        <v>7440.6</v>
      </c>
      <c r="K572" s="159">
        <v>362</v>
      </c>
      <c r="L572" s="161">
        <f>'форма 2'!C571</f>
        <v>11242543</v>
      </c>
      <c r="M572" s="161">
        <v>0</v>
      </c>
      <c r="N572" s="161">
        <f t="shared" si="223"/>
        <v>3801103.7883000011</v>
      </c>
      <c r="O572" s="161">
        <v>0</v>
      </c>
      <c r="P572" s="161">
        <f t="shared" si="224"/>
        <v>7441439.2116999989</v>
      </c>
      <c r="Q572" s="161">
        <v>0</v>
      </c>
      <c r="R572" s="161">
        <f t="shared" si="225"/>
        <v>1465.0173312483712</v>
      </c>
      <c r="S572" s="161">
        <f t="shared" si="226"/>
        <v>1465.0173312483712</v>
      </c>
      <c r="T572" s="261">
        <v>42735</v>
      </c>
    </row>
    <row r="573" spans="1:20" s="187" customFormat="1" x14ac:dyDescent="0.25">
      <c r="A573" s="260" t="s">
        <v>520</v>
      </c>
      <c r="B573" s="158" t="s">
        <v>1057</v>
      </c>
      <c r="C573" s="159">
        <v>1977</v>
      </c>
      <c r="D573" s="159">
        <v>2007</v>
      </c>
      <c r="E573" s="160" t="s">
        <v>64</v>
      </c>
      <c r="F573" s="159">
        <v>5</v>
      </c>
      <c r="G573" s="159">
        <v>13</v>
      </c>
      <c r="H573" s="161">
        <v>10517.5</v>
      </c>
      <c r="I573" s="161">
        <v>9372.7999999999993</v>
      </c>
      <c r="J573" s="161">
        <v>9277.7000000000007</v>
      </c>
      <c r="K573" s="159">
        <v>452</v>
      </c>
      <c r="L573" s="161">
        <f>'форма 2'!C572</f>
        <v>813907</v>
      </c>
      <c r="M573" s="161">
        <v>0</v>
      </c>
      <c r="N573" s="161">
        <f t="shared" si="223"/>
        <v>275181.95669999998</v>
      </c>
      <c r="O573" s="161">
        <v>0</v>
      </c>
      <c r="P573" s="161">
        <f t="shared" si="224"/>
        <v>538725.04330000002</v>
      </c>
      <c r="Q573" s="161">
        <v>0</v>
      </c>
      <c r="R573" s="161">
        <f t="shared" si="225"/>
        <v>86.837124445203145</v>
      </c>
      <c r="S573" s="161">
        <f t="shared" si="226"/>
        <v>86.837124445203145</v>
      </c>
      <c r="T573" s="261">
        <v>42735</v>
      </c>
    </row>
    <row r="574" spans="1:20" s="187" customFormat="1" x14ac:dyDescent="0.25">
      <c r="A574" s="260" t="s">
        <v>521</v>
      </c>
      <c r="B574" s="158" t="s">
        <v>1058</v>
      </c>
      <c r="C574" s="159">
        <v>1977</v>
      </c>
      <c r="D574" s="159">
        <v>2007</v>
      </c>
      <c r="E574" s="160" t="s">
        <v>64</v>
      </c>
      <c r="F574" s="159">
        <v>5</v>
      </c>
      <c r="G574" s="159">
        <v>10</v>
      </c>
      <c r="H574" s="161">
        <v>7970.1</v>
      </c>
      <c r="I574" s="161">
        <v>7109.6</v>
      </c>
      <c r="J574" s="161">
        <v>7109.6</v>
      </c>
      <c r="K574" s="159">
        <v>346</v>
      </c>
      <c r="L574" s="161">
        <f>'форма 2'!C573</f>
        <v>3791257</v>
      </c>
      <c r="M574" s="161">
        <v>0</v>
      </c>
      <c r="N574" s="161">
        <f t="shared" si="223"/>
        <v>1281823.9917000001</v>
      </c>
      <c r="O574" s="161">
        <v>0</v>
      </c>
      <c r="P574" s="161">
        <f t="shared" si="224"/>
        <v>2509433.0082999999</v>
      </c>
      <c r="Q574" s="161">
        <v>0</v>
      </c>
      <c r="R574" s="161">
        <f t="shared" si="225"/>
        <v>533.25883312703945</v>
      </c>
      <c r="S574" s="161">
        <f t="shared" si="226"/>
        <v>533.25883312703945</v>
      </c>
      <c r="T574" s="261">
        <v>42735</v>
      </c>
    </row>
    <row r="575" spans="1:20" s="187" customFormat="1" x14ac:dyDescent="0.25">
      <c r="A575" s="260" t="s">
        <v>522</v>
      </c>
      <c r="B575" s="158" t="s">
        <v>1059</v>
      </c>
      <c r="C575" s="159">
        <v>1984</v>
      </c>
      <c r="D575" s="159">
        <v>1984</v>
      </c>
      <c r="E575" s="160" t="s">
        <v>64</v>
      </c>
      <c r="F575" s="159">
        <v>5</v>
      </c>
      <c r="G575" s="159">
        <v>4</v>
      </c>
      <c r="H575" s="161">
        <v>4673.7</v>
      </c>
      <c r="I575" s="161">
        <v>4047.1</v>
      </c>
      <c r="J575" s="161">
        <v>4047.1</v>
      </c>
      <c r="K575" s="159">
        <v>197</v>
      </c>
      <c r="L575" s="161">
        <f>'форма 2'!C574</f>
        <v>5974255</v>
      </c>
      <c r="M575" s="161">
        <v>0</v>
      </c>
      <c r="N575" s="161">
        <f t="shared" si="223"/>
        <v>2019895.6154999998</v>
      </c>
      <c r="O575" s="161">
        <v>0</v>
      </c>
      <c r="P575" s="161">
        <f t="shared" si="224"/>
        <v>3954359.3845000002</v>
      </c>
      <c r="Q575" s="161">
        <v>0</v>
      </c>
      <c r="R575" s="161">
        <f t="shared" si="225"/>
        <v>1476.1817103605051</v>
      </c>
      <c r="S575" s="161">
        <f t="shared" si="226"/>
        <v>1476.1817103605051</v>
      </c>
      <c r="T575" s="261">
        <v>42735</v>
      </c>
    </row>
    <row r="576" spans="1:20" s="187" customFormat="1" x14ac:dyDescent="0.25">
      <c r="A576" s="260" t="s">
        <v>523</v>
      </c>
      <c r="B576" s="158" t="s">
        <v>1060</v>
      </c>
      <c r="C576" s="159">
        <v>1983</v>
      </c>
      <c r="D576" s="159">
        <v>2007</v>
      </c>
      <c r="E576" s="160" t="s">
        <v>64</v>
      </c>
      <c r="F576" s="159">
        <v>5</v>
      </c>
      <c r="G576" s="159">
        <v>6</v>
      </c>
      <c r="H576" s="161">
        <v>4795.8999999999996</v>
      </c>
      <c r="I576" s="161">
        <v>4299.5</v>
      </c>
      <c r="J576" s="161">
        <v>4299.5</v>
      </c>
      <c r="K576" s="159">
        <v>209</v>
      </c>
      <c r="L576" s="161">
        <f>'форма 2'!C575</f>
        <v>4091057</v>
      </c>
      <c r="M576" s="161">
        <v>0</v>
      </c>
      <c r="N576" s="161">
        <f t="shared" si="223"/>
        <v>1383186.3717</v>
      </c>
      <c r="O576" s="161">
        <v>0</v>
      </c>
      <c r="P576" s="161">
        <f t="shared" si="224"/>
        <v>2707870.6283</v>
      </c>
      <c r="Q576" s="161">
        <v>0</v>
      </c>
      <c r="R576" s="161">
        <f t="shared" si="225"/>
        <v>951.51924642400274</v>
      </c>
      <c r="S576" s="161">
        <f t="shared" si="226"/>
        <v>951.51924642400274</v>
      </c>
      <c r="T576" s="261">
        <v>42735</v>
      </c>
    </row>
    <row r="577" spans="1:20" s="187" customFormat="1" x14ac:dyDescent="0.25">
      <c r="A577" s="260" t="s">
        <v>524</v>
      </c>
      <c r="B577" s="158" t="s">
        <v>1061</v>
      </c>
      <c r="C577" s="159">
        <v>1982</v>
      </c>
      <c r="D577" s="159">
        <v>2007</v>
      </c>
      <c r="E577" s="160" t="s">
        <v>64</v>
      </c>
      <c r="F577" s="159">
        <v>5</v>
      </c>
      <c r="G577" s="159">
        <v>6</v>
      </c>
      <c r="H577" s="161">
        <v>4725.6000000000004</v>
      </c>
      <c r="I577" s="161">
        <v>4210.5</v>
      </c>
      <c r="J577" s="161">
        <v>4210.5</v>
      </c>
      <c r="K577" s="159">
        <v>205</v>
      </c>
      <c r="L577" s="161">
        <f>'форма 2'!C576</f>
        <v>639404</v>
      </c>
      <c r="M577" s="161">
        <v>0</v>
      </c>
      <c r="N577" s="161">
        <f t="shared" si="223"/>
        <v>216182.49239999999</v>
      </c>
      <c r="O577" s="161">
        <v>0</v>
      </c>
      <c r="P577" s="161">
        <f t="shared" si="224"/>
        <v>423221.50760000001</v>
      </c>
      <c r="Q577" s="161">
        <v>0</v>
      </c>
      <c r="R577" s="161">
        <f t="shared" si="225"/>
        <v>151.85939912124451</v>
      </c>
      <c r="S577" s="161">
        <f t="shared" si="226"/>
        <v>151.85939912124451</v>
      </c>
      <c r="T577" s="261">
        <v>42735</v>
      </c>
    </row>
    <row r="578" spans="1:20" s="187" customFormat="1" x14ac:dyDescent="0.25">
      <c r="A578" s="260" t="s">
        <v>525</v>
      </c>
      <c r="B578" s="158" t="s">
        <v>1062</v>
      </c>
      <c r="C578" s="159">
        <v>1985</v>
      </c>
      <c r="D578" s="159">
        <v>2007</v>
      </c>
      <c r="E578" s="160" t="s">
        <v>64</v>
      </c>
      <c r="F578" s="159">
        <v>5</v>
      </c>
      <c r="G578" s="159">
        <v>16</v>
      </c>
      <c r="H578" s="161">
        <v>12971</v>
      </c>
      <c r="I578" s="161">
        <v>11699.2</v>
      </c>
      <c r="J578" s="161">
        <v>11699.2</v>
      </c>
      <c r="K578" s="159">
        <v>488</v>
      </c>
      <c r="L578" s="161">
        <f>'форма 2'!C577</f>
        <v>108366</v>
      </c>
      <c r="M578" s="161">
        <v>0</v>
      </c>
      <c r="N578" s="161">
        <f t="shared" si="223"/>
        <v>36638.544599999994</v>
      </c>
      <c r="O578" s="161">
        <v>0</v>
      </c>
      <c r="P578" s="161">
        <f t="shared" si="224"/>
        <v>71727.455400000006</v>
      </c>
      <c r="Q578" s="161">
        <v>0</v>
      </c>
      <c r="R578" s="161">
        <f t="shared" si="225"/>
        <v>9.2626846280087527</v>
      </c>
      <c r="S578" s="161">
        <f t="shared" si="226"/>
        <v>9.2626846280087527</v>
      </c>
      <c r="T578" s="261">
        <v>42735</v>
      </c>
    </row>
    <row r="579" spans="1:20" s="187" customFormat="1" x14ac:dyDescent="0.25">
      <c r="A579" s="260" t="s">
        <v>526</v>
      </c>
      <c r="B579" s="158" t="s">
        <v>1063</v>
      </c>
      <c r="C579" s="159">
        <v>1975</v>
      </c>
      <c r="D579" s="159">
        <v>2010</v>
      </c>
      <c r="E579" s="160" t="s">
        <v>564</v>
      </c>
      <c r="F579" s="159">
        <v>4</v>
      </c>
      <c r="G579" s="159">
        <v>4</v>
      </c>
      <c r="H579" s="161">
        <v>3495.3</v>
      </c>
      <c r="I579" s="161">
        <v>3204.5</v>
      </c>
      <c r="J579" s="161">
        <v>3204.5</v>
      </c>
      <c r="K579" s="159">
        <v>156</v>
      </c>
      <c r="L579" s="161">
        <f>'форма 2'!C578</f>
        <v>119813</v>
      </c>
      <c r="M579" s="161">
        <v>0</v>
      </c>
      <c r="N579" s="161">
        <f t="shared" si="223"/>
        <v>40508.775299999994</v>
      </c>
      <c r="O579" s="161">
        <v>0</v>
      </c>
      <c r="P579" s="161">
        <f t="shared" si="224"/>
        <v>79304.224700000006</v>
      </c>
      <c r="Q579" s="161">
        <v>0</v>
      </c>
      <c r="R579" s="161">
        <f t="shared" si="225"/>
        <v>37.388984240911221</v>
      </c>
      <c r="S579" s="161">
        <f t="shared" si="226"/>
        <v>37.388984240911221</v>
      </c>
      <c r="T579" s="261">
        <v>42735</v>
      </c>
    </row>
    <row r="580" spans="1:20" s="187" customFormat="1" x14ac:dyDescent="0.25">
      <c r="A580" s="260" t="s">
        <v>527</v>
      </c>
      <c r="B580" s="158" t="s">
        <v>1064</v>
      </c>
      <c r="C580" s="159">
        <v>1974</v>
      </c>
      <c r="D580" s="159">
        <v>2007</v>
      </c>
      <c r="E580" s="160" t="s">
        <v>64</v>
      </c>
      <c r="F580" s="159">
        <v>5</v>
      </c>
      <c r="G580" s="159">
        <v>6</v>
      </c>
      <c r="H580" s="161">
        <v>4896.3</v>
      </c>
      <c r="I580" s="161">
        <v>4412.3</v>
      </c>
      <c r="J580" s="161">
        <v>4412.3</v>
      </c>
      <c r="K580" s="159">
        <v>215</v>
      </c>
      <c r="L580" s="161">
        <f>'форма 2'!C579</f>
        <v>645916</v>
      </c>
      <c r="M580" s="161">
        <v>0</v>
      </c>
      <c r="N580" s="161">
        <f t="shared" si="223"/>
        <v>218384.19960000005</v>
      </c>
      <c r="O580" s="161">
        <v>0</v>
      </c>
      <c r="P580" s="161">
        <f t="shared" si="224"/>
        <v>427531.80039999995</v>
      </c>
      <c r="Q580" s="161">
        <v>0</v>
      </c>
      <c r="R580" s="161">
        <f t="shared" si="225"/>
        <v>146.38986469641682</v>
      </c>
      <c r="S580" s="161">
        <f t="shared" si="226"/>
        <v>146.38986469641682</v>
      </c>
      <c r="T580" s="261">
        <v>42735</v>
      </c>
    </row>
    <row r="581" spans="1:20" s="187" customFormat="1" x14ac:dyDescent="0.25">
      <c r="A581" s="260" t="s">
        <v>528</v>
      </c>
      <c r="B581" s="158" t="s">
        <v>1065</v>
      </c>
      <c r="C581" s="159">
        <v>1973</v>
      </c>
      <c r="D581" s="159">
        <v>2007</v>
      </c>
      <c r="E581" s="160" t="s">
        <v>64</v>
      </c>
      <c r="F581" s="159">
        <v>5</v>
      </c>
      <c r="G581" s="159">
        <v>6</v>
      </c>
      <c r="H581" s="161">
        <v>4919.8999999999996</v>
      </c>
      <c r="I581" s="161">
        <v>4453.7</v>
      </c>
      <c r="J581" s="161">
        <v>4453.7</v>
      </c>
      <c r="K581" s="159">
        <v>217</v>
      </c>
      <c r="L581" s="161">
        <f>'форма 2'!C580</f>
        <v>679997</v>
      </c>
      <c r="M581" s="161">
        <v>0</v>
      </c>
      <c r="N581" s="161">
        <f t="shared" si="223"/>
        <v>229906.98570000002</v>
      </c>
      <c r="O581" s="161">
        <v>0</v>
      </c>
      <c r="P581" s="161">
        <f t="shared" si="224"/>
        <v>450090.01429999998</v>
      </c>
      <c r="Q581" s="161">
        <v>0</v>
      </c>
      <c r="R581" s="161">
        <f t="shared" si="225"/>
        <v>152.68136605519007</v>
      </c>
      <c r="S581" s="161">
        <f t="shared" si="226"/>
        <v>152.68136605519007</v>
      </c>
      <c r="T581" s="261">
        <v>42735</v>
      </c>
    </row>
    <row r="582" spans="1:20" s="187" customFormat="1" x14ac:dyDescent="0.25">
      <c r="A582" s="260" t="s">
        <v>529</v>
      </c>
      <c r="B582" s="158" t="s">
        <v>1066</v>
      </c>
      <c r="C582" s="159">
        <v>1979</v>
      </c>
      <c r="D582" s="159">
        <v>1979</v>
      </c>
      <c r="E582" s="160" t="s">
        <v>64</v>
      </c>
      <c r="F582" s="159">
        <v>5</v>
      </c>
      <c r="G582" s="159">
        <v>8</v>
      </c>
      <c r="H582" s="161">
        <v>6059.5</v>
      </c>
      <c r="I582" s="161">
        <v>5386.1</v>
      </c>
      <c r="J582" s="161">
        <v>5386.1</v>
      </c>
      <c r="K582" s="159">
        <v>262</v>
      </c>
      <c r="L582" s="161">
        <f>'форма 2'!C581</f>
        <v>6967179</v>
      </c>
      <c r="M582" s="161">
        <v>0</v>
      </c>
      <c r="N582" s="161">
        <f t="shared" si="223"/>
        <v>2355603.2199000008</v>
      </c>
      <c r="O582" s="161">
        <v>0</v>
      </c>
      <c r="P582" s="161">
        <f t="shared" si="224"/>
        <v>4611575.7800999992</v>
      </c>
      <c r="Q582" s="161">
        <v>0</v>
      </c>
      <c r="R582" s="161">
        <f t="shared" si="225"/>
        <v>1293.5480217597146</v>
      </c>
      <c r="S582" s="161">
        <f t="shared" si="226"/>
        <v>1293.5480217597146</v>
      </c>
      <c r="T582" s="261">
        <v>42735</v>
      </c>
    </row>
    <row r="583" spans="1:20" s="187" customFormat="1" x14ac:dyDescent="0.25">
      <c r="A583" s="260" t="s">
        <v>530</v>
      </c>
      <c r="B583" s="158" t="s">
        <v>1067</v>
      </c>
      <c r="C583" s="159">
        <v>1979</v>
      </c>
      <c r="D583" s="159">
        <v>2007</v>
      </c>
      <c r="E583" s="160" t="s">
        <v>64</v>
      </c>
      <c r="F583" s="159">
        <v>5</v>
      </c>
      <c r="G583" s="159">
        <v>8</v>
      </c>
      <c r="H583" s="161">
        <v>5958.1</v>
      </c>
      <c r="I583" s="161">
        <v>5355.7</v>
      </c>
      <c r="J583" s="161">
        <v>5355.7</v>
      </c>
      <c r="K583" s="159">
        <v>261</v>
      </c>
      <c r="L583" s="161">
        <f>'форма 2'!C582</f>
        <v>579788</v>
      </c>
      <c r="M583" s="161">
        <v>0</v>
      </c>
      <c r="N583" s="161">
        <f t="shared" si="223"/>
        <v>196026.32280000002</v>
      </c>
      <c r="O583" s="161">
        <v>0</v>
      </c>
      <c r="P583" s="161">
        <f t="shared" si="224"/>
        <v>383761.67719999998</v>
      </c>
      <c r="Q583" s="161">
        <v>0</v>
      </c>
      <c r="R583" s="161">
        <f t="shared" si="225"/>
        <v>108.25625035009429</v>
      </c>
      <c r="S583" s="161">
        <f t="shared" si="226"/>
        <v>108.25625035009429</v>
      </c>
      <c r="T583" s="261">
        <v>42735</v>
      </c>
    </row>
    <row r="584" spans="1:20" s="187" customFormat="1" x14ac:dyDescent="0.25">
      <c r="A584" s="260" t="s">
        <v>531</v>
      </c>
      <c r="B584" s="158" t="s">
        <v>1068</v>
      </c>
      <c r="C584" s="159">
        <v>1980</v>
      </c>
      <c r="D584" s="159">
        <v>2007</v>
      </c>
      <c r="E584" s="160" t="s">
        <v>64</v>
      </c>
      <c r="F584" s="159">
        <v>5</v>
      </c>
      <c r="G584" s="159">
        <v>5</v>
      </c>
      <c r="H584" s="161">
        <v>4024.6</v>
      </c>
      <c r="I584" s="161">
        <v>3598.6</v>
      </c>
      <c r="J584" s="161">
        <v>3598.6</v>
      </c>
      <c r="K584" s="159">
        <v>175</v>
      </c>
      <c r="L584" s="161">
        <f>'форма 2'!C583</f>
        <v>3946511</v>
      </c>
      <c r="M584" s="161">
        <v>0</v>
      </c>
      <c r="N584" s="161">
        <f t="shared" si="223"/>
        <v>1334315.3691000002</v>
      </c>
      <c r="O584" s="161">
        <v>0</v>
      </c>
      <c r="P584" s="161">
        <f t="shared" si="224"/>
        <v>2612195.6308999998</v>
      </c>
      <c r="Q584" s="161">
        <v>0</v>
      </c>
      <c r="R584" s="161">
        <f t="shared" si="225"/>
        <v>1096.6795420441283</v>
      </c>
      <c r="S584" s="161">
        <f t="shared" si="226"/>
        <v>1096.6795420441283</v>
      </c>
      <c r="T584" s="261">
        <v>42735</v>
      </c>
    </row>
    <row r="585" spans="1:20" s="187" customFormat="1" x14ac:dyDescent="0.25">
      <c r="A585" s="260" t="s">
        <v>532</v>
      </c>
      <c r="B585" s="158" t="s">
        <v>1069</v>
      </c>
      <c r="C585" s="159">
        <v>1982</v>
      </c>
      <c r="D585" s="159">
        <v>2007</v>
      </c>
      <c r="E585" s="160" t="s">
        <v>64</v>
      </c>
      <c r="F585" s="159">
        <v>5</v>
      </c>
      <c r="G585" s="159">
        <v>6</v>
      </c>
      <c r="H585" s="161">
        <v>4728</v>
      </c>
      <c r="I585" s="161">
        <v>4244.3</v>
      </c>
      <c r="J585" s="161">
        <v>4244.3</v>
      </c>
      <c r="K585" s="159">
        <v>207</v>
      </c>
      <c r="L585" s="161">
        <f>'форма 2'!C584</f>
        <v>2249446</v>
      </c>
      <c r="M585" s="161">
        <v>0</v>
      </c>
      <c r="N585" s="161">
        <f t="shared" si="223"/>
        <v>760537.69260000018</v>
      </c>
      <c r="O585" s="161">
        <v>0</v>
      </c>
      <c r="P585" s="161">
        <f t="shared" si="224"/>
        <v>1488908.3073999998</v>
      </c>
      <c r="Q585" s="161">
        <v>0</v>
      </c>
      <c r="R585" s="161">
        <f t="shared" si="225"/>
        <v>529.99222486629128</v>
      </c>
      <c r="S585" s="161">
        <f t="shared" si="226"/>
        <v>529.99222486629128</v>
      </c>
      <c r="T585" s="261">
        <v>42735</v>
      </c>
    </row>
    <row r="586" spans="1:20" s="187" customFormat="1" x14ac:dyDescent="0.25">
      <c r="A586" s="260" t="s">
        <v>533</v>
      </c>
      <c r="B586" s="158" t="s">
        <v>1070</v>
      </c>
      <c r="C586" s="159">
        <v>1981</v>
      </c>
      <c r="D586" s="159">
        <v>2007</v>
      </c>
      <c r="E586" s="160" t="s">
        <v>64</v>
      </c>
      <c r="F586" s="159">
        <v>5</v>
      </c>
      <c r="G586" s="159">
        <v>6</v>
      </c>
      <c r="H586" s="161">
        <v>4856.2</v>
      </c>
      <c r="I586" s="161">
        <v>4398.7</v>
      </c>
      <c r="J586" s="161">
        <v>4398.7</v>
      </c>
      <c r="K586" s="159">
        <v>214</v>
      </c>
      <c r="L586" s="161">
        <f>'форма 2'!C585</f>
        <v>2259787</v>
      </c>
      <c r="M586" s="161">
        <v>0</v>
      </c>
      <c r="N586" s="161">
        <f t="shared" si="223"/>
        <v>764033.98470000015</v>
      </c>
      <c r="O586" s="161">
        <v>0</v>
      </c>
      <c r="P586" s="161">
        <f t="shared" si="224"/>
        <v>1495753.0152999999</v>
      </c>
      <c r="Q586" s="161">
        <v>0</v>
      </c>
      <c r="R586" s="161">
        <f t="shared" si="225"/>
        <v>513.73974128719851</v>
      </c>
      <c r="S586" s="161">
        <f t="shared" si="226"/>
        <v>513.73974128719851</v>
      </c>
      <c r="T586" s="261">
        <v>42735</v>
      </c>
    </row>
    <row r="587" spans="1:20" s="187" customFormat="1" x14ac:dyDescent="0.25">
      <c r="A587" s="260" t="s">
        <v>534</v>
      </c>
      <c r="B587" s="158" t="s">
        <v>1071</v>
      </c>
      <c r="C587" s="159">
        <v>1982</v>
      </c>
      <c r="D587" s="159">
        <v>2009</v>
      </c>
      <c r="E587" s="160" t="s">
        <v>64</v>
      </c>
      <c r="F587" s="159">
        <v>5</v>
      </c>
      <c r="G587" s="159">
        <v>6</v>
      </c>
      <c r="H587" s="161">
        <v>4786.3</v>
      </c>
      <c r="I587" s="161">
        <v>4279.7</v>
      </c>
      <c r="J587" s="161">
        <v>4279.7</v>
      </c>
      <c r="K587" s="159">
        <v>208</v>
      </c>
      <c r="L587" s="161">
        <f>'форма 2'!C586</f>
        <v>156492</v>
      </c>
      <c r="M587" s="161">
        <v>0</v>
      </c>
      <c r="N587" s="161">
        <f t="shared" si="223"/>
        <v>52909.945200000002</v>
      </c>
      <c r="O587" s="161">
        <v>0</v>
      </c>
      <c r="P587" s="161">
        <f t="shared" si="224"/>
        <v>103582.0548</v>
      </c>
      <c r="Q587" s="161">
        <v>0</v>
      </c>
      <c r="R587" s="161">
        <f t="shared" si="225"/>
        <v>36.566114447274344</v>
      </c>
      <c r="S587" s="161">
        <f t="shared" si="226"/>
        <v>36.566114447274344</v>
      </c>
      <c r="T587" s="261">
        <v>42735</v>
      </c>
    </row>
    <row r="588" spans="1:20" s="187" customFormat="1" x14ac:dyDescent="0.25">
      <c r="A588" s="260" t="s">
        <v>535</v>
      </c>
      <c r="B588" s="158" t="s">
        <v>1072</v>
      </c>
      <c r="C588" s="159">
        <v>1983</v>
      </c>
      <c r="D588" s="159">
        <v>2007</v>
      </c>
      <c r="E588" s="160" t="s">
        <v>64</v>
      </c>
      <c r="F588" s="159">
        <v>5</v>
      </c>
      <c r="G588" s="159">
        <v>6</v>
      </c>
      <c r="H588" s="161">
        <v>4808.5</v>
      </c>
      <c r="I588" s="161">
        <v>4327.6000000000004</v>
      </c>
      <c r="J588" s="161">
        <v>4327.6000000000004</v>
      </c>
      <c r="K588" s="159">
        <v>211</v>
      </c>
      <c r="L588" s="161">
        <f>'форма 2'!C587</f>
        <v>2239690</v>
      </c>
      <c r="M588" s="161">
        <v>0</v>
      </c>
      <c r="N588" s="161">
        <f t="shared" si="223"/>
        <v>757239.18900000001</v>
      </c>
      <c r="O588" s="161">
        <v>0</v>
      </c>
      <c r="P588" s="161">
        <f t="shared" si="224"/>
        <v>1482450.811</v>
      </c>
      <c r="Q588" s="161">
        <v>0</v>
      </c>
      <c r="R588" s="161">
        <f t="shared" si="225"/>
        <v>517.53627876883252</v>
      </c>
      <c r="S588" s="161">
        <f t="shared" si="226"/>
        <v>517.53627876883252</v>
      </c>
      <c r="T588" s="261">
        <v>42735</v>
      </c>
    </row>
    <row r="589" spans="1:20" s="187" customFormat="1" x14ac:dyDescent="0.25">
      <c r="A589" s="260" t="s">
        <v>536</v>
      </c>
      <c r="B589" s="158" t="s">
        <v>1073</v>
      </c>
      <c r="C589" s="159">
        <v>1984</v>
      </c>
      <c r="D589" s="159">
        <v>2007</v>
      </c>
      <c r="E589" s="160" t="s">
        <v>64</v>
      </c>
      <c r="F589" s="159">
        <v>5</v>
      </c>
      <c r="G589" s="159">
        <v>11</v>
      </c>
      <c r="H589" s="161">
        <v>9186</v>
      </c>
      <c r="I589" s="161">
        <v>8275.7000000000007</v>
      </c>
      <c r="J589" s="161">
        <v>8275.7000000000007</v>
      </c>
      <c r="K589" s="159">
        <v>403</v>
      </c>
      <c r="L589" s="161">
        <f>'форма 2'!C588</f>
        <v>643310</v>
      </c>
      <c r="M589" s="161">
        <v>0</v>
      </c>
      <c r="N589" s="161">
        <f t="shared" si="223"/>
        <v>217503.11099999998</v>
      </c>
      <c r="O589" s="161">
        <v>0</v>
      </c>
      <c r="P589" s="161">
        <f t="shared" si="224"/>
        <v>425806.88900000002</v>
      </c>
      <c r="Q589" s="161">
        <v>0</v>
      </c>
      <c r="R589" s="161">
        <f t="shared" si="225"/>
        <v>77.734813973440311</v>
      </c>
      <c r="S589" s="161">
        <f t="shared" si="226"/>
        <v>77.734813973440311</v>
      </c>
      <c r="T589" s="261">
        <v>42735</v>
      </c>
    </row>
    <row r="590" spans="1:20" s="187" customFormat="1" x14ac:dyDescent="0.25">
      <c r="A590" s="260" t="s">
        <v>537</v>
      </c>
      <c r="B590" s="158" t="s">
        <v>1074</v>
      </c>
      <c r="C590" s="159">
        <v>1979</v>
      </c>
      <c r="D590" s="159">
        <v>2007</v>
      </c>
      <c r="E590" s="160" t="s">
        <v>64</v>
      </c>
      <c r="F590" s="159">
        <v>5</v>
      </c>
      <c r="G590" s="159">
        <v>6</v>
      </c>
      <c r="H590" s="161">
        <v>4909</v>
      </c>
      <c r="I590" s="161">
        <v>4422.3999999999996</v>
      </c>
      <c r="J590" s="161">
        <v>4422.3999999999996</v>
      </c>
      <c r="K590" s="159">
        <v>215</v>
      </c>
      <c r="L590" s="161">
        <f>'форма 2'!C589</f>
        <v>2260826</v>
      </c>
      <c r="M590" s="161">
        <v>0</v>
      </c>
      <c r="N590" s="161">
        <f t="shared" si="223"/>
        <v>764385.27060000016</v>
      </c>
      <c r="O590" s="161">
        <v>0</v>
      </c>
      <c r="P590" s="161">
        <f t="shared" si="224"/>
        <v>1496440.7293999998</v>
      </c>
      <c r="Q590" s="161">
        <v>0</v>
      </c>
      <c r="R590" s="161">
        <f t="shared" si="225"/>
        <v>511.22150868306807</v>
      </c>
      <c r="S590" s="161">
        <f t="shared" si="226"/>
        <v>511.22150868306807</v>
      </c>
      <c r="T590" s="261">
        <v>42735</v>
      </c>
    </row>
    <row r="591" spans="1:20" s="187" customFormat="1" x14ac:dyDescent="0.25">
      <c r="A591" s="260" t="s">
        <v>538</v>
      </c>
      <c r="B591" s="158" t="s">
        <v>1075</v>
      </c>
      <c r="C591" s="159">
        <v>1983</v>
      </c>
      <c r="D591" s="159">
        <v>2007</v>
      </c>
      <c r="E591" s="160" t="s">
        <v>64</v>
      </c>
      <c r="F591" s="159">
        <v>5</v>
      </c>
      <c r="G591" s="159">
        <v>6</v>
      </c>
      <c r="H591" s="161">
        <v>4712.7</v>
      </c>
      <c r="I591" s="161">
        <v>4246.5</v>
      </c>
      <c r="J591" s="161">
        <v>4246.5</v>
      </c>
      <c r="K591" s="159">
        <v>207</v>
      </c>
      <c r="L591" s="161">
        <f>'форма 2'!C590</f>
        <v>555281</v>
      </c>
      <c r="M591" s="161">
        <v>0</v>
      </c>
      <c r="N591" s="161">
        <f t="shared" si="223"/>
        <v>187740.5061</v>
      </c>
      <c r="O591" s="161">
        <v>0</v>
      </c>
      <c r="P591" s="161">
        <f t="shared" si="224"/>
        <v>367540.4939</v>
      </c>
      <c r="Q591" s="161">
        <v>0</v>
      </c>
      <c r="R591" s="161">
        <f t="shared" si="225"/>
        <v>130.76203932650418</v>
      </c>
      <c r="S591" s="161">
        <f t="shared" si="226"/>
        <v>130.76203932650418</v>
      </c>
      <c r="T591" s="261">
        <v>42735</v>
      </c>
    </row>
    <row r="592" spans="1:20" s="187" customFormat="1" x14ac:dyDescent="0.25">
      <c r="A592" s="260" t="s">
        <v>539</v>
      </c>
      <c r="B592" s="158" t="s">
        <v>1076</v>
      </c>
      <c r="C592" s="159">
        <v>1962</v>
      </c>
      <c r="D592" s="159">
        <v>2007</v>
      </c>
      <c r="E592" s="160" t="s">
        <v>31</v>
      </c>
      <c r="F592" s="159">
        <v>4</v>
      </c>
      <c r="G592" s="159">
        <v>2</v>
      </c>
      <c r="H592" s="161">
        <v>1605.3</v>
      </c>
      <c r="I592" s="161">
        <v>1507.7</v>
      </c>
      <c r="J592" s="161">
        <v>1507.7</v>
      </c>
      <c r="K592" s="159">
        <v>73</v>
      </c>
      <c r="L592" s="161">
        <f>'форма 2'!C591</f>
        <v>6588783</v>
      </c>
      <c r="M592" s="161">
        <v>0</v>
      </c>
      <c r="N592" s="161">
        <f t="shared" si="223"/>
        <v>2227667.5323000001</v>
      </c>
      <c r="O592" s="161">
        <v>0</v>
      </c>
      <c r="P592" s="161">
        <f t="shared" si="224"/>
        <v>4361115.4676999999</v>
      </c>
      <c r="Q592" s="161">
        <v>0</v>
      </c>
      <c r="R592" s="161">
        <f t="shared" si="225"/>
        <v>4370.0888770975653</v>
      </c>
      <c r="S592" s="161">
        <f t="shared" si="226"/>
        <v>4370.0888770975653</v>
      </c>
      <c r="T592" s="261">
        <v>42735</v>
      </c>
    </row>
    <row r="593" spans="1:20" s="187" customFormat="1" x14ac:dyDescent="0.25">
      <c r="A593" s="260" t="s">
        <v>540</v>
      </c>
      <c r="B593" s="158" t="s">
        <v>1077</v>
      </c>
      <c r="C593" s="159">
        <v>1963</v>
      </c>
      <c r="D593" s="159">
        <v>2007</v>
      </c>
      <c r="E593" s="160" t="s">
        <v>31</v>
      </c>
      <c r="F593" s="159">
        <v>4</v>
      </c>
      <c r="G593" s="159">
        <v>3</v>
      </c>
      <c r="H593" s="161">
        <v>2459.9</v>
      </c>
      <c r="I593" s="161">
        <v>2297.8000000000002</v>
      </c>
      <c r="J593" s="161">
        <v>1500.6</v>
      </c>
      <c r="K593" s="159">
        <v>73</v>
      </c>
      <c r="L593" s="161">
        <f>'форма 2'!C592</f>
        <v>7502270</v>
      </c>
      <c r="M593" s="161">
        <v>0</v>
      </c>
      <c r="N593" s="161">
        <f t="shared" si="223"/>
        <v>2536517.4870000007</v>
      </c>
      <c r="O593" s="161">
        <v>0</v>
      </c>
      <c r="P593" s="161">
        <f t="shared" si="224"/>
        <v>4965752.5129999993</v>
      </c>
      <c r="Q593" s="161">
        <v>0</v>
      </c>
      <c r="R593" s="161">
        <f t="shared" si="225"/>
        <v>3264.979545652363</v>
      </c>
      <c r="S593" s="161">
        <f t="shared" si="226"/>
        <v>3264.979545652363</v>
      </c>
      <c r="T593" s="261">
        <v>42735</v>
      </c>
    </row>
    <row r="594" spans="1:20" s="187" customFormat="1" x14ac:dyDescent="0.25">
      <c r="A594" s="260" t="s">
        <v>541</v>
      </c>
      <c r="B594" s="158" t="s">
        <v>1078</v>
      </c>
      <c r="C594" s="159">
        <v>1962</v>
      </c>
      <c r="D594" s="159">
        <v>2007</v>
      </c>
      <c r="E594" s="160" t="s">
        <v>31</v>
      </c>
      <c r="F594" s="159">
        <v>4</v>
      </c>
      <c r="G594" s="159">
        <v>3</v>
      </c>
      <c r="H594" s="161">
        <v>2186.1999999999998</v>
      </c>
      <c r="I594" s="161">
        <v>2033</v>
      </c>
      <c r="J594" s="161">
        <v>1595.8</v>
      </c>
      <c r="K594" s="159">
        <v>78</v>
      </c>
      <c r="L594" s="161">
        <f>'форма 2'!C593</f>
        <v>7508398</v>
      </c>
      <c r="M594" s="161">
        <v>0</v>
      </c>
      <c r="N594" s="161">
        <f t="shared" si="223"/>
        <v>2538589.3638000004</v>
      </c>
      <c r="O594" s="161">
        <v>0</v>
      </c>
      <c r="P594" s="161">
        <f t="shared" si="224"/>
        <v>4969808.6361999996</v>
      </c>
      <c r="Q594" s="161">
        <v>0</v>
      </c>
      <c r="R594" s="161">
        <f t="shared" si="225"/>
        <v>3693.2602065912442</v>
      </c>
      <c r="S594" s="161">
        <f t="shared" si="226"/>
        <v>3693.2602065912442</v>
      </c>
      <c r="T594" s="261">
        <v>42735</v>
      </c>
    </row>
    <row r="595" spans="1:20" s="187" customFormat="1" x14ac:dyDescent="0.25">
      <c r="A595" s="260" t="s">
        <v>542</v>
      </c>
      <c r="B595" s="158" t="s">
        <v>1079</v>
      </c>
      <c r="C595" s="159">
        <v>1962</v>
      </c>
      <c r="D595" s="159">
        <v>2014</v>
      </c>
      <c r="E595" s="160" t="s">
        <v>31</v>
      </c>
      <c r="F595" s="159">
        <v>4</v>
      </c>
      <c r="G595" s="159">
        <v>2</v>
      </c>
      <c r="H595" s="161">
        <v>1260.4000000000001</v>
      </c>
      <c r="I595" s="161">
        <v>1158.9000000000001</v>
      </c>
      <c r="J595" s="161">
        <v>1158.9000000000001</v>
      </c>
      <c r="K595" s="159">
        <v>56</v>
      </c>
      <c r="L595" s="161">
        <f>'форма 2'!C594</f>
        <v>5271572</v>
      </c>
      <c r="M595" s="161">
        <v>0</v>
      </c>
      <c r="N595" s="161">
        <f t="shared" si="223"/>
        <v>1782318.4931999999</v>
      </c>
      <c r="O595" s="161">
        <v>0</v>
      </c>
      <c r="P595" s="161">
        <f t="shared" si="224"/>
        <v>3489253.5068000001</v>
      </c>
      <c r="Q595" s="161">
        <v>0</v>
      </c>
      <c r="R595" s="161">
        <f t="shared" si="225"/>
        <v>4548.7721114850283</v>
      </c>
      <c r="S595" s="161">
        <f t="shared" si="226"/>
        <v>4548.7721114850283</v>
      </c>
      <c r="T595" s="261">
        <v>42735</v>
      </c>
    </row>
    <row r="596" spans="1:20" s="187" customFormat="1" x14ac:dyDescent="0.25">
      <c r="A596" s="260" t="s">
        <v>543</v>
      </c>
      <c r="B596" s="158" t="s">
        <v>1080</v>
      </c>
      <c r="C596" s="159">
        <v>1962</v>
      </c>
      <c r="D596" s="159">
        <v>2014</v>
      </c>
      <c r="E596" s="160" t="s">
        <v>31</v>
      </c>
      <c r="F596" s="159">
        <v>4</v>
      </c>
      <c r="G596" s="159">
        <v>2</v>
      </c>
      <c r="H596" s="161">
        <v>1218.7</v>
      </c>
      <c r="I596" s="161">
        <v>1124.0999999999999</v>
      </c>
      <c r="J596" s="161">
        <v>1124.0999999999999</v>
      </c>
      <c r="K596" s="159">
        <v>55</v>
      </c>
      <c r="L596" s="161">
        <f>'форма 2'!C595</f>
        <v>5343220</v>
      </c>
      <c r="M596" s="161">
        <v>0</v>
      </c>
      <c r="N596" s="161">
        <f t="shared" si="223"/>
        <v>1806542.6820000005</v>
      </c>
      <c r="O596" s="161">
        <v>0</v>
      </c>
      <c r="P596" s="161">
        <f t="shared" si="224"/>
        <v>3536677.3179999995</v>
      </c>
      <c r="Q596" s="161">
        <v>0</v>
      </c>
      <c r="R596" s="161">
        <f t="shared" si="225"/>
        <v>4753.3315541321954</v>
      </c>
      <c r="S596" s="161">
        <f t="shared" si="226"/>
        <v>4753.3315541321954</v>
      </c>
      <c r="T596" s="261">
        <v>42735</v>
      </c>
    </row>
    <row r="597" spans="1:20" s="187" customFormat="1" x14ac:dyDescent="0.25">
      <c r="A597" s="260" t="s">
        <v>544</v>
      </c>
      <c r="B597" s="158" t="s">
        <v>1081</v>
      </c>
      <c r="C597" s="159">
        <v>1976</v>
      </c>
      <c r="D597" s="159">
        <v>2007</v>
      </c>
      <c r="E597" s="160" t="s">
        <v>31</v>
      </c>
      <c r="F597" s="159">
        <v>4</v>
      </c>
      <c r="G597" s="159">
        <v>4</v>
      </c>
      <c r="H597" s="161">
        <v>3330</v>
      </c>
      <c r="I597" s="161">
        <v>3016.1</v>
      </c>
      <c r="J597" s="161">
        <v>3016.1</v>
      </c>
      <c r="K597" s="159">
        <v>147</v>
      </c>
      <c r="L597" s="161">
        <f>'форма 2'!C596</f>
        <v>1182949</v>
      </c>
      <c r="M597" s="161">
        <v>0</v>
      </c>
      <c r="N597" s="161">
        <f t="shared" si="223"/>
        <v>399955.05690000008</v>
      </c>
      <c r="O597" s="161">
        <v>0</v>
      </c>
      <c r="P597" s="161">
        <f t="shared" si="224"/>
        <v>782993.94309999992</v>
      </c>
      <c r="Q597" s="161">
        <v>0</v>
      </c>
      <c r="R597" s="161">
        <f t="shared" si="225"/>
        <v>392.2114651370976</v>
      </c>
      <c r="S597" s="161">
        <f t="shared" si="226"/>
        <v>392.2114651370976</v>
      </c>
      <c r="T597" s="261">
        <v>42735</v>
      </c>
    </row>
    <row r="598" spans="1:20" s="187" customFormat="1" x14ac:dyDescent="0.25">
      <c r="A598" s="260" t="s">
        <v>545</v>
      </c>
      <c r="B598" s="158" t="s">
        <v>1082</v>
      </c>
      <c r="C598" s="159">
        <v>1974</v>
      </c>
      <c r="D598" s="159">
        <v>2007</v>
      </c>
      <c r="E598" s="160" t="s">
        <v>31</v>
      </c>
      <c r="F598" s="159">
        <v>4</v>
      </c>
      <c r="G598" s="159">
        <v>4</v>
      </c>
      <c r="H598" s="161">
        <v>3296.2</v>
      </c>
      <c r="I598" s="161">
        <v>3296.2</v>
      </c>
      <c r="J598" s="161">
        <v>3296.2</v>
      </c>
      <c r="K598" s="159">
        <v>161</v>
      </c>
      <c r="L598" s="161">
        <f>'форма 2'!C597</f>
        <v>5313939</v>
      </c>
      <c r="M598" s="161">
        <v>0</v>
      </c>
      <c r="N598" s="161">
        <v>0</v>
      </c>
      <c r="O598" s="161">
        <v>0</v>
      </c>
      <c r="P598" s="161">
        <v>0</v>
      </c>
      <c r="Q598" s="161">
        <v>0</v>
      </c>
      <c r="R598" s="161">
        <f t="shared" si="225"/>
        <v>1612.1409501850617</v>
      </c>
      <c r="S598" s="161">
        <f t="shared" si="226"/>
        <v>1612.1409501850617</v>
      </c>
      <c r="T598" s="261">
        <v>42735</v>
      </c>
    </row>
    <row r="599" spans="1:20" s="192" customFormat="1" x14ac:dyDescent="0.25">
      <c r="A599" s="260" t="s">
        <v>546</v>
      </c>
      <c r="B599" s="158" t="s">
        <v>1083</v>
      </c>
      <c r="C599" s="159">
        <v>1972</v>
      </c>
      <c r="D599" s="159">
        <v>2011</v>
      </c>
      <c r="E599" s="160" t="s">
        <v>31</v>
      </c>
      <c r="F599" s="159">
        <v>4</v>
      </c>
      <c r="G599" s="159">
        <v>6</v>
      </c>
      <c r="H599" s="161">
        <v>5592.1</v>
      </c>
      <c r="I599" s="161">
        <v>5106.3999999999996</v>
      </c>
      <c r="J599" s="161">
        <v>4436.8</v>
      </c>
      <c r="K599" s="159">
        <v>216</v>
      </c>
      <c r="L599" s="161">
        <v>0</v>
      </c>
      <c r="M599" s="161">
        <v>0</v>
      </c>
      <c r="N599" s="161">
        <f t="shared" ref="N599:N631" si="227">L599-P599</f>
        <v>0</v>
      </c>
      <c r="O599" s="161">
        <v>0</v>
      </c>
      <c r="P599" s="161">
        <f t="shared" si="224"/>
        <v>0</v>
      </c>
      <c r="Q599" s="161">
        <v>0</v>
      </c>
      <c r="R599" s="161">
        <v>0</v>
      </c>
      <c r="S599" s="161">
        <v>0</v>
      </c>
      <c r="T599" s="261">
        <v>42735</v>
      </c>
    </row>
    <row r="600" spans="1:20" s="187" customFormat="1" x14ac:dyDescent="0.25">
      <c r="A600" s="260" t="s">
        <v>547</v>
      </c>
      <c r="B600" s="158" t="s">
        <v>1084</v>
      </c>
      <c r="C600" s="159">
        <v>1970</v>
      </c>
      <c r="D600" s="159">
        <v>2007</v>
      </c>
      <c r="E600" s="160" t="s">
        <v>64</v>
      </c>
      <c r="F600" s="159">
        <v>5</v>
      </c>
      <c r="G600" s="159">
        <v>6</v>
      </c>
      <c r="H600" s="161">
        <v>4898.8</v>
      </c>
      <c r="I600" s="161">
        <v>4389.3999999999996</v>
      </c>
      <c r="J600" s="161">
        <v>4389.3999999999996</v>
      </c>
      <c r="K600" s="159">
        <v>214</v>
      </c>
      <c r="L600" s="161">
        <f>'форма 2'!C599</f>
        <v>120548</v>
      </c>
      <c r="M600" s="161">
        <v>0</v>
      </c>
      <c r="N600" s="161">
        <f t="shared" si="227"/>
        <v>40757.2788</v>
      </c>
      <c r="O600" s="161">
        <v>0</v>
      </c>
      <c r="P600" s="161">
        <f t="shared" si="224"/>
        <v>79790.7212</v>
      </c>
      <c r="Q600" s="161">
        <v>0</v>
      </c>
      <c r="R600" s="161">
        <f t="shared" si="225"/>
        <v>27.463434637991526</v>
      </c>
      <c r="S600" s="161">
        <f t="shared" si="226"/>
        <v>27.463434637991526</v>
      </c>
      <c r="T600" s="261">
        <v>42735</v>
      </c>
    </row>
    <row r="601" spans="1:20" s="187" customFormat="1" x14ac:dyDescent="0.25">
      <c r="A601" s="260" t="s">
        <v>769</v>
      </c>
      <c r="B601" s="158" t="s">
        <v>1085</v>
      </c>
      <c r="C601" s="159">
        <v>1988</v>
      </c>
      <c r="D601" s="159">
        <v>2010</v>
      </c>
      <c r="E601" s="160" t="s">
        <v>64</v>
      </c>
      <c r="F601" s="159">
        <v>5</v>
      </c>
      <c r="G601" s="159">
        <v>6</v>
      </c>
      <c r="H601" s="161">
        <v>4815</v>
      </c>
      <c r="I601" s="161">
        <v>4264.6000000000004</v>
      </c>
      <c r="J601" s="161">
        <v>4264.6000000000004</v>
      </c>
      <c r="K601" s="159">
        <v>208</v>
      </c>
      <c r="L601" s="161">
        <f>'форма 2'!C600</f>
        <v>557294</v>
      </c>
      <c r="M601" s="161">
        <v>0</v>
      </c>
      <c r="N601" s="161">
        <f t="shared" si="227"/>
        <v>188421.10140000004</v>
      </c>
      <c r="O601" s="161">
        <v>0</v>
      </c>
      <c r="P601" s="161">
        <f t="shared" si="224"/>
        <v>368872.89859999996</v>
      </c>
      <c r="Q601" s="161">
        <v>0</v>
      </c>
      <c r="R601" s="161">
        <f t="shared" si="225"/>
        <v>130.67907892885614</v>
      </c>
      <c r="S601" s="161">
        <f t="shared" si="226"/>
        <v>130.67907892885614</v>
      </c>
      <c r="T601" s="261">
        <v>42735</v>
      </c>
    </row>
    <row r="602" spans="1:20" s="187" customFormat="1" x14ac:dyDescent="0.25">
      <c r="A602" s="260" t="s">
        <v>770</v>
      </c>
      <c r="B602" s="158" t="s">
        <v>1086</v>
      </c>
      <c r="C602" s="159">
        <v>1969</v>
      </c>
      <c r="D602" s="159">
        <v>2010</v>
      </c>
      <c r="E602" s="160" t="s">
        <v>31</v>
      </c>
      <c r="F602" s="159">
        <v>4</v>
      </c>
      <c r="G602" s="159">
        <v>3</v>
      </c>
      <c r="H602" s="161">
        <v>2325.3000000000002</v>
      </c>
      <c r="I602" s="161">
        <v>2153.4</v>
      </c>
      <c r="J602" s="161">
        <v>2049.3000000000002</v>
      </c>
      <c r="K602" s="159">
        <v>100</v>
      </c>
      <c r="L602" s="161">
        <f>'форма 2'!C601</f>
        <v>4462600</v>
      </c>
      <c r="M602" s="161">
        <v>0</v>
      </c>
      <c r="N602" s="161">
        <f t="shared" si="227"/>
        <v>1508805.06</v>
      </c>
      <c r="O602" s="161">
        <v>0</v>
      </c>
      <c r="P602" s="161">
        <f t="shared" si="224"/>
        <v>2953794.94</v>
      </c>
      <c r="Q602" s="161">
        <v>0</v>
      </c>
      <c r="R602" s="161">
        <f t="shared" si="225"/>
        <v>2072.3507012166806</v>
      </c>
      <c r="S602" s="161">
        <f t="shared" si="226"/>
        <v>2072.3507012166806</v>
      </c>
      <c r="T602" s="261">
        <v>42735</v>
      </c>
    </row>
    <row r="603" spans="1:20" s="187" customFormat="1" x14ac:dyDescent="0.25">
      <c r="A603" s="260" t="s">
        <v>771</v>
      </c>
      <c r="B603" s="158" t="s">
        <v>1087</v>
      </c>
      <c r="C603" s="159">
        <v>1974</v>
      </c>
      <c r="D603" s="159">
        <v>2007</v>
      </c>
      <c r="E603" s="160" t="s">
        <v>64</v>
      </c>
      <c r="F603" s="159">
        <v>5</v>
      </c>
      <c r="G603" s="159">
        <v>6</v>
      </c>
      <c r="H603" s="161">
        <v>4840.3</v>
      </c>
      <c r="I603" s="161">
        <v>4383.1000000000004</v>
      </c>
      <c r="J603" s="161">
        <v>4383.1000000000004</v>
      </c>
      <c r="K603" s="159">
        <v>213</v>
      </c>
      <c r="L603" s="161">
        <f>'форма 2'!C602</f>
        <v>677487</v>
      </c>
      <c r="M603" s="161">
        <v>0</v>
      </c>
      <c r="N603" s="161">
        <f t="shared" si="227"/>
        <v>229058.35470000003</v>
      </c>
      <c r="O603" s="161">
        <v>0</v>
      </c>
      <c r="P603" s="161">
        <f t="shared" si="224"/>
        <v>448428.64529999997</v>
      </c>
      <c r="Q603" s="161">
        <v>0</v>
      </c>
      <c r="R603" s="161">
        <f t="shared" si="225"/>
        <v>154.56799981748077</v>
      </c>
      <c r="S603" s="161">
        <f t="shared" si="226"/>
        <v>154.56799981748077</v>
      </c>
      <c r="T603" s="261">
        <v>42735</v>
      </c>
    </row>
    <row r="604" spans="1:20" s="187" customFormat="1" x14ac:dyDescent="0.25">
      <c r="A604" s="260" t="s">
        <v>772</v>
      </c>
      <c r="B604" s="158" t="s">
        <v>1088</v>
      </c>
      <c r="C604" s="159">
        <v>1971</v>
      </c>
      <c r="D604" s="159">
        <v>2008</v>
      </c>
      <c r="E604" s="160" t="s">
        <v>31</v>
      </c>
      <c r="F604" s="159">
        <v>4</v>
      </c>
      <c r="G604" s="159">
        <v>6</v>
      </c>
      <c r="H604" s="161">
        <v>5251.5</v>
      </c>
      <c r="I604" s="161">
        <v>4920</v>
      </c>
      <c r="J604" s="161">
        <v>3786.8</v>
      </c>
      <c r="K604" s="159">
        <v>184</v>
      </c>
      <c r="L604" s="161">
        <f>'форма 2'!C603</f>
        <v>4589052</v>
      </c>
      <c r="M604" s="161">
        <v>0</v>
      </c>
      <c r="N604" s="161">
        <f t="shared" si="227"/>
        <v>1551558.4812000003</v>
      </c>
      <c r="O604" s="161">
        <v>0</v>
      </c>
      <c r="P604" s="161">
        <f t="shared" si="224"/>
        <v>3037493.5187999997</v>
      </c>
      <c r="Q604" s="161">
        <v>0</v>
      </c>
      <c r="R604" s="161">
        <f t="shared" si="225"/>
        <v>932.73414634146343</v>
      </c>
      <c r="S604" s="161">
        <f t="shared" si="226"/>
        <v>932.73414634146343</v>
      </c>
      <c r="T604" s="261">
        <v>42735</v>
      </c>
    </row>
    <row r="605" spans="1:20" s="187" customFormat="1" x14ac:dyDescent="0.25">
      <c r="A605" s="260" t="s">
        <v>773</v>
      </c>
      <c r="B605" s="158" t="s">
        <v>1089</v>
      </c>
      <c r="C605" s="159">
        <v>1988</v>
      </c>
      <c r="D605" s="159">
        <v>2007</v>
      </c>
      <c r="E605" s="160" t="s">
        <v>64</v>
      </c>
      <c r="F605" s="159">
        <v>5</v>
      </c>
      <c r="G605" s="159">
        <v>6</v>
      </c>
      <c r="H605" s="161">
        <v>4703.6000000000004</v>
      </c>
      <c r="I605" s="161">
        <v>4158.8999999999996</v>
      </c>
      <c r="J605" s="161">
        <v>4158.8999999999996</v>
      </c>
      <c r="K605" s="159">
        <v>203</v>
      </c>
      <c r="L605" s="161">
        <f>'форма 2'!C604</f>
        <v>3116691</v>
      </c>
      <c r="M605" s="161">
        <v>0</v>
      </c>
      <c r="N605" s="161">
        <f t="shared" si="227"/>
        <v>1053753.2271</v>
      </c>
      <c r="O605" s="161">
        <v>0</v>
      </c>
      <c r="P605" s="161">
        <f t="shared" si="224"/>
        <v>2062937.7729</v>
      </c>
      <c r="Q605" s="161">
        <v>0</v>
      </c>
      <c r="R605" s="161">
        <f t="shared" si="225"/>
        <v>749.40272668253635</v>
      </c>
      <c r="S605" s="161">
        <f t="shared" si="226"/>
        <v>749.40272668253635</v>
      </c>
      <c r="T605" s="261">
        <v>42735</v>
      </c>
    </row>
    <row r="606" spans="1:20" s="187" customFormat="1" x14ac:dyDescent="0.25">
      <c r="A606" s="260" t="s">
        <v>774</v>
      </c>
      <c r="B606" s="158" t="s">
        <v>1090</v>
      </c>
      <c r="C606" s="159">
        <v>1962</v>
      </c>
      <c r="D606" s="159">
        <v>1962</v>
      </c>
      <c r="E606" s="160" t="s">
        <v>31</v>
      </c>
      <c r="F606" s="159">
        <v>2</v>
      </c>
      <c r="G606" s="159">
        <v>1</v>
      </c>
      <c r="H606" s="161">
        <v>292</v>
      </c>
      <c r="I606" s="161">
        <v>266.60000000000002</v>
      </c>
      <c r="J606" s="161">
        <v>266.60000000000002</v>
      </c>
      <c r="K606" s="159">
        <v>13</v>
      </c>
      <c r="L606" s="161">
        <f>'форма 2'!C605</f>
        <v>330603</v>
      </c>
      <c r="M606" s="161">
        <v>0</v>
      </c>
      <c r="N606" s="161">
        <f t="shared" si="227"/>
        <v>111776.8743</v>
      </c>
      <c r="O606" s="161">
        <v>0</v>
      </c>
      <c r="P606" s="161">
        <f t="shared" si="224"/>
        <v>218826.1257</v>
      </c>
      <c r="Q606" s="161">
        <v>0</v>
      </c>
      <c r="R606" s="161">
        <f t="shared" si="225"/>
        <v>1240.0712678169541</v>
      </c>
      <c r="S606" s="161">
        <f t="shared" si="226"/>
        <v>1240.0712678169541</v>
      </c>
      <c r="T606" s="261">
        <v>42735</v>
      </c>
    </row>
    <row r="607" spans="1:20" s="187" customFormat="1" x14ac:dyDescent="0.25">
      <c r="A607" s="260" t="s">
        <v>775</v>
      </c>
      <c r="B607" s="158" t="s">
        <v>1091</v>
      </c>
      <c r="C607" s="159">
        <v>1967</v>
      </c>
      <c r="D607" s="159">
        <v>2007</v>
      </c>
      <c r="E607" s="160" t="s">
        <v>31</v>
      </c>
      <c r="F607" s="159">
        <v>4</v>
      </c>
      <c r="G607" s="159">
        <v>3</v>
      </c>
      <c r="H607" s="161">
        <v>2220</v>
      </c>
      <c r="I607" s="161">
        <v>2052.6</v>
      </c>
      <c r="J607" s="161">
        <v>2052.6</v>
      </c>
      <c r="K607" s="159">
        <v>100</v>
      </c>
      <c r="L607" s="161">
        <f>'форма 2'!C606</f>
        <v>2755038</v>
      </c>
      <c r="M607" s="161">
        <v>0</v>
      </c>
      <c r="N607" s="161">
        <f t="shared" si="227"/>
        <v>931478.34780000011</v>
      </c>
      <c r="O607" s="161">
        <v>0</v>
      </c>
      <c r="P607" s="161">
        <f t="shared" si="224"/>
        <v>1823559.6521999999</v>
      </c>
      <c r="Q607" s="161">
        <v>0</v>
      </c>
      <c r="R607" s="161">
        <f t="shared" si="225"/>
        <v>1342.218649517685</v>
      </c>
      <c r="S607" s="161">
        <f t="shared" si="226"/>
        <v>1342.218649517685</v>
      </c>
      <c r="T607" s="261">
        <v>42735</v>
      </c>
    </row>
    <row r="608" spans="1:20" s="187" customFormat="1" x14ac:dyDescent="0.25">
      <c r="A608" s="260" t="s">
        <v>776</v>
      </c>
      <c r="B608" s="158" t="s">
        <v>1092</v>
      </c>
      <c r="C608" s="159">
        <v>1971</v>
      </c>
      <c r="D608" s="159">
        <v>2007</v>
      </c>
      <c r="E608" s="160" t="s">
        <v>64</v>
      </c>
      <c r="F608" s="159">
        <v>5</v>
      </c>
      <c r="G608" s="159">
        <v>8</v>
      </c>
      <c r="H608" s="161">
        <v>6004.7</v>
      </c>
      <c r="I608" s="161">
        <v>5406.3</v>
      </c>
      <c r="J608" s="161">
        <v>5406.3</v>
      </c>
      <c r="K608" s="159">
        <v>263</v>
      </c>
      <c r="L608" s="161">
        <f>'форма 2'!C607</f>
        <v>6506340</v>
      </c>
      <c r="M608" s="161">
        <v>0</v>
      </c>
      <c r="N608" s="161">
        <f t="shared" si="227"/>
        <v>2199793.5540000005</v>
      </c>
      <c r="O608" s="161">
        <v>0</v>
      </c>
      <c r="P608" s="161">
        <f t="shared" ref="P608:P671" si="228">L608/100*66.19</f>
        <v>4306546.4459999995</v>
      </c>
      <c r="Q608" s="161">
        <v>0</v>
      </c>
      <c r="R608" s="161">
        <f t="shared" si="225"/>
        <v>1203.4737250984961</v>
      </c>
      <c r="S608" s="161">
        <f t="shared" si="226"/>
        <v>1203.4737250984961</v>
      </c>
      <c r="T608" s="261">
        <v>42735</v>
      </c>
    </row>
    <row r="609" spans="1:20" s="187" customFormat="1" x14ac:dyDescent="0.25">
      <c r="A609" s="260" t="s">
        <v>777</v>
      </c>
      <c r="B609" s="158" t="s">
        <v>1093</v>
      </c>
      <c r="C609" s="159">
        <v>1985</v>
      </c>
      <c r="D609" s="159">
        <v>2007</v>
      </c>
      <c r="E609" s="160" t="s">
        <v>64</v>
      </c>
      <c r="F609" s="159">
        <v>5</v>
      </c>
      <c r="G609" s="159">
        <v>10</v>
      </c>
      <c r="H609" s="161">
        <v>7739.9</v>
      </c>
      <c r="I609" s="161">
        <v>6963.2</v>
      </c>
      <c r="J609" s="161">
        <v>6963.2</v>
      </c>
      <c r="K609" s="159">
        <v>339</v>
      </c>
      <c r="L609" s="161">
        <f>'форма 2'!C608</f>
        <v>6288405</v>
      </c>
      <c r="M609" s="161">
        <v>0</v>
      </c>
      <c r="N609" s="161">
        <f t="shared" si="227"/>
        <v>2126109.7305000001</v>
      </c>
      <c r="O609" s="161">
        <v>0</v>
      </c>
      <c r="P609" s="161">
        <f t="shared" si="228"/>
        <v>4162295.2694999999</v>
      </c>
      <c r="Q609" s="161">
        <v>0</v>
      </c>
      <c r="R609" s="161">
        <f t="shared" si="225"/>
        <v>903.09125114889707</v>
      </c>
      <c r="S609" s="161">
        <f t="shared" si="226"/>
        <v>903.09125114889707</v>
      </c>
      <c r="T609" s="261">
        <v>42735</v>
      </c>
    </row>
    <row r="610" spans="1:20" s="187" customFormat="1" x14ac:dyDescent="0.25">
      <c r="A610" s="260" t="s">
        <v>778</v>
      </c>
      <c r="B610" s="158" t="s">
        <v>1094</v>
      </c>
      <c r="C610" s="159">
        <v>1978</v>
      </c>
      <c r="D610" s="159">
        <v>2010</v>
      </c>
      <c r="E610" s="160" t="s">
        <v>64</v>
      </c>
      <c r="F610" s="159">
        <v>5</v>
      </c>
      <c r="G610" s="159">
        <v>6</v>
      </c>
      <c r="H610" s="161">
        <v>4795.8</v>
      </c>
      <c r="I610" s="161">
        <v>4338.3</v>
      </c>
      <c r="J610" s="161">
        <v>4338.3</v>
      </c>
      <c r="K610" s="159">
        <v>211</v>
      </c>
      <c r="L610" s="161">
        <f>'форма 2'!C609</f>
        <v>5106509</v>
      </c>
      <c r="M610" s="161">
        <v>0</v>
      </c>
      <c r="N610" s="161">
        <f t="shared" si="227"/>
        <v>1726510.6929000001</v>
      </c>
      <c r="O610" s="161">
        <v>0</v>
      </c>
      <c r="P610" s="161">
        <f t="shared" si="228"/>
        <v>3379998.3070999999</v>
      </c>
      <c r="Q610" s="161">
        <v>0</v>
      </c>
      <c r="R610" s="161">
        <f t="shared" si="225"/>
        <v>1177.0760436115529</v>
      </c>
      <c r="S610" s="161">
        <f t="shared" si="226"/>
        <v>1177.0760436115529</v>
      </c>
      <c r="T610" s="261">
        <v>42735</v>
      </c>
    </row>
    <row r="611" spans="1:20" s="187" customFormat="1" x14ac:dyDescent="0.25">
      <c r="A611" s="260" t="s">
        <v>779</v>
      </c>
      <c r="B611" s="158" t="s">
        <v>1095</v>
      </c>
      <c r="C611" s="159">
        <v>1980</v>
      </c>
      <c r="D611" s="159">
        <v>2007</v>
      </c>
      <c r="E611" s="160" t="s">
        <v>64</v>
      </c>
      <c r="F611" s="159">
        <v>5</v>
      </c>
      <c r="G611" s="159">
        <v>8</v>
      </c>
      <c r="H611" s="161">
        <v>6413.9</v>
      </c>
      <c r="I611" s="161">
        <v>5767.5</v>
      </c>
      <c r="J611" s="161">
        <v>5767.5</v>
      </c>
      <c r="K611" s="159">
        <v>281</v>
      </c>
      <c r="L611" s="161">
        <f>'форма 2'!C610</f>
        <v>6671836</v>
      </c>
      <c r="M611" s="161">
        <v>0</v>
      </c>
      <c r="N611" s="161">
        <f t="shared" si="227"/>
        <v>2255747.7516000001</v>
      </c>
      <c r="O611" s="161">
        <v>0</v>
      </c>
      <c r="P611" s="161">
        <f t="shared" si="228"/>
        <v>4416088.2483999999</v>
      </c>
      <c r="Q611" s="161">
        <v>0</v>
      </c>
      <c r="R611" s="161">
        <f t="shared" si="225"/>
        <v>1156.7986129172084</v>
      </c>
      <c r="S611" s="161">
        <f t="shared" si="226"/>
        <v>1156.7986129172084</v>
      </c>
      <c r="T611" s="261">
        <v>42735</v>
      </c>
    </row>
    <row r="612" spans="1:20" s="187" customFormat="1" x14ac:dyDescent="0.25">
      <c r="A612" s="260" t="s">
        <v>780</v>
      </c>
      <c r="B612" s="158" t="s">
        <v>1096</v>
      </c>
      <c r="C612" s="159">
        <v>1986</v>
      </c>
      <c r="D612" s="159">
        <v>2007</v>
      </c>
      <c r="E612" s="160" t="s">
        <v>64</v>
      </c>
      <c r="F612" s="159">
        <v>5</v>
      </c>
      <c r="G612" s="159">
        <v>8</v>
      </c>
      <c r="H612" s="161">
        <v>6213</v>
      </c>
      <c r="I612" s="161">
        <v>5568.5</v>
      </c>
      <c r="J612" s="161">
        <v>5568.5</v>
      </c>
      <c r="K612" s="159">
        <v>271</v>
      </c>
      <c r="L612" s="161">
        <f>'форма 2'!C611</f>
        <v>6296452</v>
      </c>
      <c r="M612" s="161">
        <v>0</v>
      </c>
      <c r="N612" s="161">
        <f t="shared" si="227"/>
        <v>2128830.4212000002</v>
      </c>
      <c r="O612" s="161">
        <v>0</v>
      </c>
      <c r="P612" s="161">
        <f t="shared" si="228"/>
        <v>4167621.5787999998</v>
      </c>
      <c r="Q612" s="161">
        <v>0</v>
      </c>
      <c r="R612" s="161">
        <f t="shared" si="225"/>
        <v>1130.7267666337434</v>
      </c>
      <c r="S612" s="161">
        <f t="shared" si="226"/>
        <v>1130.7267666337434</v>
      </c>
      <c r="T612" s="261">
        <v>42735</v>
      </c>
    </row>
    <row r="613" spans="1:20" s="187" customFormat="1" x14ac:dyDescent="0.25">
      <c r="A613" s="260" t="s">
        <v>781</v>
      </c>
      <c r="B613" s="158" t="s">
        <v>1097</v>
      </c>
      <c r="C613" s="159">
        <v>1977</v>
      </c>
      <c r="D613" s="159">
        <v>2007</v>
      </c>
      <c r="E613" s="160" t="s">
        <v>64</v>
      </c>
      <c r="F613" s="159">
        <v>5</v>
      </c>
      <c r="G613" s="159">
        <v>8</v>
      </c>
      <c r="H613" s="161">
        <v>6438.7</v>
      </c>
      <c r="I613" s="161">
        <v>5809.7</v>
      </c>
      <c r="J613" s="161">
        <v>5809.7</v>
      </c>
      <c r="K613" s="159">
        <v>283</v>
      </c>
      <c r="L613" s="161">
        <f>'форма 2'!C612</f>
        <v>5547494</v>
      </c>
      <c r="M613" s="161">
        <v>0</v>
      </c>
      <c r="N613" s="161">
        <f t="shared" si="227"/>
        <v>1875607.7214000002</v>
      </c>
      <c r="O613" s="161">
        <v>0</v>
      </c>
      <c r="P613" s="161">
        <f t="shared" si="228"/>
        <v>3671886.2785999998</v>
      </c>
      <c r="Q613" s="161">
        <v>0</v>
      </c>
      <c r="R613" s="161">
        <f t="shared" si="225"/>
        <v>954.86754909892079</v>
      </c>
      <c r="S613" s="161">
        <f t="shared" si="226"/>
        <v>954.86754909892079</v>
      </c>
      <c r="T613" s="261">
        <v>42735</v>
      </c>
    </row>
    <row r="614" spans="1:20" s="187" customFormat="1" x14ac:dyDescent="0.25">
      <c r="A614" s="260" t="s">
        <v>782</v>
      </c>
      <c r="B614" s="158" t="s">
        <v>1098</v>
      </c>
      <c r="C614" s="159">
        <v>1981</v>
      </c>
      <c r="D614" s="159">
        <v>2007</v>
      </c>
      <c r="E614" s="160" t="s">
        <v>64</v>
      </c>
      <c r="F614" s="159">
        <v>5</v>
      </c>
      <c r="G614" s="159">
        <v>6</v>
      </c>
      <c r="H614" s="161">
        <v>4823.1000000000004</v>
      </c>
      <c r="I614" s="161">
        <v>4251.8999999999996</v>
      </c>
      <c r="J614" s="161">
        <v>4251.8999999999996</v>
      </c>
      <c r="K614" s="159">
        <v>207</v>
      </c>
      <c r="L614" s="161">
        <f>'форма 2'!C613</f>
        <v>3872756</v>
      </c>
      <c r="M614" s="161">
        <v>0</v>
      </c>
      <c r="N614" s="161">
        <f t="shared" si="227"/>
        <v>1309378.8036000002</v>
      </c>
      <c r="O614" s="161">
        <v>0</v>
      </c>
      <c r="P614" s="161">
        <f t="shared" si="228"/>
        <v>2563377.1963999998</v>
      </c>
      <c r="Q614" s="161">
        <v>0</v>
      </c>
      <c r="R614" s="161">
        <f t="shared" si="225"/>
        <v>910.8295115125004</v>
      </c>
      <c r="S614" s="161">
        <f t="shared" si="226"/>
        <v>910.8295115125004</v>
      </c>
      <c r="T614" s="261">
        <v>42735</v>
      </c>
    </row>
    <row r="615" spans="1:20" s="187" customFormat="1" x14ac:dyDescent="0.25">
      <c r="A615" s="260" t="s">
        <v>783</v>
      </c>
      <c r="B615" s="158" t="s">
        <v>1099</v>
      </c>
      <c r="C615" s="159">
        <v>1979</v>
      </c>
      <c r="D615" s="159">
        <v>2007</v>
      </c>
      <c r="E615" s="160" t="s">
        <v>64</v>
      </c>
      <c r="F615" s="159">
        <v>5</v>
      </c>
      <c r="G615" s="159">
        <v>6</v>
      </c>
      <c r="H615" s="161">
        <v>5224.2</v>
      </c>
      <c r="I615" s="161">
        <v>4765.6000000000004</v>
      </c>
      <c r="J615" s="161">
        <v>4765.6000000000004</v>
      </c>
      <c r="K615" s="159">
        <v>232</v>
      </c>
      <c r="L615" s="161">
        <f>'форма 2'!C614</f>
        <v>4997564</v>
      </c>
      <c r="M615" s="161">
        <v>0</v>
      </c>
      <c r="N615" s="161">
        <f t="shared" si="227"/>
        <v>1689676.3884000001</v>
      </c>
      <c r="O615" s="161">
        <v>0</v>
      </c>
      <c r="P615" s="161">
        <f t="shared" si="228"/>
        <v>3307887.6115999999</v>
      </c>
      <c r="Q615" s="161">
        <v>0</v>
      </c>
      <c r="R615" s="161">
        <f t="shared" si="225"/>
        <v>1048.674668457277</v>
      </c>
      <c r="S615" s="161">
        <f t="shared" si="226"/>
        <v>1048.674668457277</v>
      </c>
      <c r="T615" s="261">
        <v>42735</v>
      </c>
    </row>
    <row r="616" spans="1:20" s="187" customFormat="1" x14ac:dyDescent="0.25">
      <c r="A616" s="260" t="s">
        <v>784</v>
      </c>
      <c r="B616" s="158" t="s">
        <v>1100</v>
      </c>
      <c r="C616" s="159">
        <v>1983</v>
      </c>
      <c r="D616" s="159">
        <v>2007</v>
      </c>
      <c r="E616" s="160" t="s">
        <v>64</v>
      </c>
      <c r="F616" s="159">
        <v>5</v>
      </c>
      <c r="G616" s="159">
        <v>6</v>
      </c>
      <c r="H616" s="161">
        <v>4746.8999999999996</v>
      </c>
      <c r="I616" s="161">
        <v>4216.3999999999996</v>
      </c>
      <c r="J616" s="161">
        <v>4216.3999999999996</v>
      </c>
      <c r="K616" s="159">
        <v>205</v>
      </c>
      <c r="L616" s="161">
        <f>'форма 2'!C615</f>
        <v>3817542</v>
      </c>
      <c r="M616" s="161">
        <v>0</v>
      </c>
      <c r="N616" s="161">
        <f t="shared" si="227"/>
        <v>1290710.9502000003</v>
      </c>
      <c r="O616" s="161">
        <v>0</v>
      </c>
      <c r="P616" s="161">
        <f t="shared" si="228"/>
        <v>2526831.0497999997</v>
      </c>
      <c r="Q616" s="161">
        <v>0</v>
      </c>
      <c r="R616" s="161">
        <f t="shared" si="225"/>
        <v>905.40318755336318</v>
      </c>
      <c r="S616" s="161">
        <f t="shared" si="226"/>
        <v>905.40318755336318</v>
      </c>
      <c r="T616" s="261">
        <v>42735</v>
      </c>
    </row>
    <row r="617" spans="1:20" s="187" customFormat="1" x14ac:dyDescent="0.25">
      <c r="A617" s="260" t="s">
        <v>785</v>
      </c>
      <c r="B617" s="158" t="s">
        <v>1101</v>
      </c>
      <c r="C617" s="159">
        <v>1979</v>
      </c>
      <c r="D617" s="159">
        <v>2010</v>
      </c>
      <c r="E617" s="160" t="s">
        <v>64</v>
      </c>
      <c r="F617" s="159">
        <v>5</v>
      </c>
      <c r="G617" s="159">
        <v>12</v>
      </c>
      <c r="H617" s="161">
        <v>9228</v>
      </c>
      <c r="I617" s="161">
        <v>8770.5</v>
      </c>
      <c r="J617" s="161">
        <v>8770.5</v>
      </c>
      <c r="K617" s="159">
        <v>427</v>
      </c>
      <c r="L617" s="161">
        <f>'форма 2'!C616</f>
        <v>10009769</v>
      </c>
      <c r="M617" s="161">
        <v>0</v>
      </c>
      <c r="N617" s="161">
        <f t="shared" si="227"/>
        <v>3384302.8989000004</v>
      </c>
      <c r="O617" s="161">
        <v>0</v>
      </c>
      <c r="P617" s="161">
        <f t="shared" si="228"/>
        <v>6625466.1010999996</v>
      </c>
      <c r="Q617" s="161">
        <v>0</v>
      </c>
      <c r="R617" s="161">
        <f t="shared" si="225"/>
        <v>1141.2996978507497</v>
      </c>
      <c r="S617" s="161">
        <f t="shared" si="226"/>
        <v>1141.2996978507497</v>
      </c>
      <c r="T617" s="261">
        <v>42735</v>
      </c>
    </row>
    <row r="618" spans="1:20" s="187" customFormat="1" x14ac:dyDescent="0.25">
      <c r="A618" s="260" t="s">
        <v>786</v>
      </c>
      <c r="B618" s="158" t="s">
        <v>1102</v>
      </c>
      <c r="C618" s="159">
        <v>1961</v>
      </c>
      <c r="D618" s="159">
        <v>2007</v>
      </c>
      <c r="E618" s="160" t="s">
        <v>31</v>
      </c>
      <c r="F618" s="159">
        <v>3</v>
      </c>
      <c r="G618" s="159">
        <v>3</v>
      </c>
      <c r="H618" s="161">
        <v>3029.2</v>
      </c>
      <c r="I618" s="161">
        <v>2743</v>
      </c>
      <c r="J618" s="161">
        <v>2743</v>
      </c>
      <c r="K618" s="159">
        <v>134</v>
      </c>
      <c r="L618" s="161">
        <f>'форма 2'!C617</f>
        <v>2533743</v>
      </c>
      <c r="M618" s="161">
        <v>0</v>
      </c>
      <c r="N618" s="161">
        <f t="shared" si="227"/>
        <v>856658.5083000001</v>
      </c>
      <c r="O618" s="161">
        <v>0</v>
      </c>
      <c r="P618" s="161">
        <f t="shared" si="228"/>
        <v>1677084.4916999999</v>
      </c>
      <c r="Q618" s="161">
        <v>0</v>
      </c>
      <c r="R618" s="161">
        <f t="shared" si="225"/>
        <v>923.71235873131604</v>
      </c>
      <c r="S618" s="161">
        <f t="shared" si="226"/>
        <v>923.71235873131604</v>
      </c>
      <c r="T618" s="261">
        <v>42735</v>
      </c>
    </row>
    <row r="619" spans="1:20" s="187" customFormat="1" x14ac:dyDescent="0.25">
      <c r="A619" s="260" t="s">
        <v>787</v>
      </c>
      <c r="B619" s="158" t="s">
        <v>1103</v>
      </c>
      <c r="C619" s="159">
        <v>1960</v>
      </c>
      <c r="D619" s="159">
        <v>2007</v>
      </c>
      <c r="E619" s="160" t="s">
        <v>31</v>
      </c>
      <c r="F619" s="159">
        <v>3</v>
      </c>
      <c r="G619" s="159">
        <v>2</v>
      </c>
      <c r="H619" s="161">
        <v>1237.9000000000001</v>
      </c>
      <c r="I619" s="161">
        <v>1102.3</v>
      </c>
      <c r="J619" s="161">
        <v>1102.3</v>
      </c>
      <c r="K619" s="159">
        <v>54</v>
      </c>
      <c r="L619" s="161">
        <f>'форма 2'!C618</f>
        <v>1703556</v>
      </c>
      <c r="M619" s="161">
        <v>0</v>
      </c>
      <c r="N619" s="161">
        <f t="shared" si="227"/>
        <v>575972.28359999997</v>
      </c>
      <c r="O619" s="161">
        <v>0</v>
      </c>
      <c r="P619" s="161">
        <f t="shared" si="228"/>
        <v>1127583.7164</v>
      </c>
      <c r="Q619" s="161">
        <v>0</v>
      </c>
      <c r="R619" s="161">
        <f t="shared" si="225"/>
        <v>1545.4558650095255</v>
      </c>
      <c r="S619" s="161">
        <f t="shared" si="226"/>
        <v>1545.4558650095255</v>
      </c>
      <c r="T619" s="261">
        <v>42735</v>
      </c>
    </row>
    <row r="620" spans="1:20" s="187" customFormat="1" x14ac:dyDescent="0.25">
      <c r="A620" s="260" t="s">
        <v>788</v>
      </c>
      <c r="B620" s="158" t="s">
        <v>1104</v>
      </c>
      <c r="C620" s="159">
        <v>1960</v>
      </c>
      <c r="D620" s="159">
        <v>2007</v>
      </c>
      <c r="E620" s="160" t="s">
        <v>31</v>
      </c>
      <c r="F620" s="159">
        <v>3</v>
      </c>
      <c r="G620" s="159">
        <v>2</v>
      </c>
      <c r="H620" s="161">
        <v>1211.9000000000001</v>
      </c>
      <c r="I620" s="161">
        <v>1088</v>
      </c>
      <c r="J620" s="161">
        <v>1088</v>
      </c>
      <c r="K620" s="159">
        <v>53</v>
      </c>
      <c r="L620" s="161">
        <f>'форма 2'!C619</f>
        <v>1703311</v>
      </c>
      <c r="M620" s="161">
        <v>0</v>
      </c>
      <c r="N620" s="161">
        <f t="shared" si="227"/>
        <v>575889.44910000009</v>
      </c>
      <c r="O620" s="161">
        <v>0</v>
      </c>
      <c r="P620" s="161">
        <f t="shared" si="228"/>
        <v>1127421.5508999999</v>
      </c>
      <c r="Q620" s="161">
        <v>0</v>
      </c>
      <c r="R620" s="161">
        <f t="shared" ref="R620:R763" si="229">L620/I620</f>
        <v>1565.5431985294117</v>
      </c>
      <c r="S620" s="161">
        <f t="shared" ref="S620:S766" si="230">R620</f>
        <v>1565.5431985294117</v>
      </c>
      <c r="T620" s="261">
        <v>42735</v>
      </c>
    </row>
    <row r="621" spans="1:20" s="187" customFormat="1" x14ac:dyDescent="0.25">
      <c r="A621" s="260" t="s">
        <v>789</v>
      </c>
      <c r="B621" s="158" t="s">
        <v>1105</v>
      </c>
      <c r="C621" s="159">
        <v>1960</v>
      </c>
      <c r="D621" s="159">
        <v>2007</v>
      </c>
      <c r="E621" s="160" t="s">
        <v>31</v>
      </c>
      <c r="F621" s="159">
        <v>3</v>
      </c>
      <c r="G621" s="159">
        <v>2</v>
      </c>
      <c r="H621" s="161">
        <v>1231</v>
      </c>
      <c r="I621" s="161">
        <v>1091.5</v>
      </c>
      <c r="J621" s="161">
        <v>1091.5</v>
      </c>
      <c r="K621" s="159">
        <v>53</v>
      </c>
      <c r="L621" s="161">
        <f>'форма 2'!C620</f>
        <v>1703494</v>
      </c>
      <c r="M621" s="161">
        <v>0</v>
      </c>
      <c r="N621" s="161">
        <f t="shared" si="227"/>
        <v>575951.32140000002</v>
      </c>
      <c r="O621" s="161">
        <v>0</v>
      </c>
      <c r="P621" s="161">
        <f t="shared" si="228"/>
        <v>1127542.6786</v>
      </c>
      <c r="Q621" s="161">
        <v>0</v>
      </c>
      <c r="R621" s="161">
        <f t="shared" si="229"/>
        <v>1560.6907924874026</v>
      </c>
      <c r="S621" s="161">
        <f t="shared" si="230"/>
        <v>1560.6907924874026</v>
      </c>
      <c r="T621" s="261">
        <v>42735</v>
      </c>
    </row>
    <row r="622" spans="1:20" s="187" customFormat="1" x14ac:dyDescent="0.25">
      <c r="A622" s="260" t="s">
        <v>790</v>
      </c>
      <c r="B622" s="158" t="s">
        <v>1106</v>
      </c>
      <c r="C622" s="159">
        <v>1955</v>
      </c>
      <c r="D622" s="159">
        <v>2007</v>
      </c>
      <c r="E622" s="160" t="s">
        <v>31</v>
      </c>
      <c r="F622" s="159">
        <v>2</v>
      </c>
      <c r="G622" s="159">
        <v>2</v>
      </c>
      <c r="H622" s="161">
        <v>770.4</v>
      </c>
      <c r="I622" s="161">
        <v>697.4</v>
      </c>
      <c r="J622" s="161">
        <v>697.4</v>
      </c>
      <c r="K622" s="159">
        <v>34</v>
      </c>
      <c r="L622" s="161">
        <f>'форма 2'!C621</f>
        <v>356266</v>
      </c>
      <c r="M622" s="161">
        <v>0</v>
      </c>
      <c r="N622" s="161">
        <f t="shared" si="227"/>
        <v>120453.53460000001</v>
      </c>
      <c r="O622" s="161">
        <v>0</v>
      </c>
      <c r="P622" s="161">
        <f t="shared" si="228"/>
        <v>235812.46539999999</v>
      </c>
      <c r="Q622" s="161">
        <v>0</v>
      </c>
      <c r="R622" s="161">
        <f t="shared" si="229"/>
        <v>510.84886722110696</v>
      </c>
      <c r="S622" s="161">
        <f t="shared" si="230"/>
        <v>510.84886722110696</v>
      </c>
      <c r="T622" s="261">
        <v>42735</v>
      </c>
    </row>
    <row r="623" spans="1:20" s="187" customFormat="1" x14ac:dyDescent="0.25">
      <c r="A623" s="260" t="s">
        <v>791</v>
      </c>
      <c r="B623" s="158" t="s">
        <v>1107</v>
      </c>
      <c r="C623" s="159">
        <v>1957</v>
      </c>
      <c r="D623" s="159">
        <v>1957</v>
      </c>
      <c r="E623" s="160" t="s">
        <v>31</v>
      </c>
      <c r="F623" s="159">
        <v>2</v>
      </c>
      <c r="G623" s="159">
        <v>1</v>
      </c>
      <c r="H623" s="161">
        <v>576.6</v>
      </c>
      <c r="I623" s="161">
        <v>528.6</v>
      </c>
      <c r="J623" s="161">
        <v>528.6</v>
      </c>
      <c r="K623" s="159">
        <v>26</v>
      </c>
      <c r="L623" s="161">
        <f>'форма 2'!C622</f>
        <v>158045</v>
      </c>
      <c r="M623" s="161">
        <v>0</v>
      </c>
      <c r="N623" s="161">
        <f t="shared" si="227"/>
        <v>53435.014500000005</v>
      </c>
      <c r="O623" s="161">
        <v>0</v>
      </c>
      <c r="P623" s="161">
        <f t="shared" si="228"/>
        <v>104609.9855</v>
      </c>
      <c r="Q623" s="161">
        <v>0</v>
      </c>
      <c r="R623" s="161">
        <f t="shared" si="229"/>
        <v>298.98789254634886</v>
      </c>
      <c r="S623" s="161">
        <f t="shared" si="230"/>
        <v>298.98789254634886</v>
      </c>
      <c r="T623" s="261">
        <v>42735</v>
      </c>
    </row>
    <row r="624" spans="1:20" s="187" customFormat="1" x14ac:dyDescent="0.25">
      <c r="A624" s="260" t="s">
        <v>792</v>
      </c>
      <c r="B624" s="158" t="s">
        <v>1108</v>
      </c>
      <c r="C624" s="159">
        <v>1960</v>
      </c>
      <c r="D624" s="159">
        <v>2007</v>
      </c>
      <c r="E624" s="160" t="s">
        <v>31</v>
      </c>
      <c r="F624" s="159">
        <v>3</v>
      </c>
      <c r="G624" s="159">
        <v>4</v>
      </c>
      <c r="H624" s="161">
        <v>2404.1</v>
      </c>
      <c r="I624" s="161">
        <v>2147.3000000000002</v>
      </c>
      <c r="J624" s="161">
        <v>2147.3000000000002</v>
      </c>
      <c r="K624" s="159">
        <v>105</v>
      </c>
      <c r="L624" s="161">
        <f>'форма 2'!C623</f>
        <v>3387946</v>
      </c>
      <c r="M624" s="161">
        <v>0</v>
      </c>
      <c r="N624" s="161">
        <f t="shared" si="227"/>
        <v>1145464.5426000003</v>
      </c>
      <c r="O624" s="161">
        <v>0</v>
      </c>
      <c r="P624" s="161">
        <f t="shared" si="228"/>
        <v>2242481.4573999997</v>
      </c>
      <c r="Q624" s="161">
        <v>0</v>
      </c>
      <c r="R624" s="161">
        <f t="shared" si="229"/>
        <v>1577.770223070833</v>
      </c>
      <c r="S624" s="161">
        <f t="shared" si="230"/>
        <v>1577.770223070833</v>
      </c>
      <c r="T624" s="261">
        <v>42735</v>
      </c>
    </row>
    <row r="625" spans="1:20" s="187" customFormat="1" x14ac:dyDescent="0.25">
      <c r="A625" s="260" t="s">
        <v>793</v>
      </c>
      <c r="B625" s="158" t="s">
        <v>1109</v>
      </c>
      <c r="C625" s="159">
        <v>1957</v>
      </c>
      <c r="D625" s="159">
        <v>2007</v>
      </c>
      <c r="E625" s="160" t="s">
        <v>31</v>
      </c>
      <c r="F625" s="159">
        <v>2</v>
      </c>
      <c r="G625" s="159">
        <v>1</v>
      </c>
      <c r="H625" s="161">
        <v>397.7</v>
      </c>
      <c r="I625" s="161">
        <v>356.7</v>
      </c>
      <c r="J625" s="161">
        <v>356.7</v>
      </c>
      <c r="K625" s="159">
        <v>17</v>
      </c>
      <c r="L625" s="161">
        <f>'форма 2'!C624</f>
        <v>152053</v>
      </c>
      <c r="M625" s="161">
        <v>0</v>
      </c>
      <c r="N625" s="161">
        <f t="shared" si="227"/>
        <v>51409.119300000006</v>
      </c>
      <c r="O625" s="161">
        <v>0</v>
      </c>
      <c r="P625" s="161">
        <f t="shared" si="228"/>
        <v>100643.88069999999</v>
      </c>
      <c r="Q625" s="161">
        <v>0</v>
      </c>
      <c r="R625" s="161">
        <f t="shared" si="229"/>
        <v>426.27698345948977</v>
      </c>
      <c r="S625" s="161">
        <f t="shared" si="230"/>
        <v>426.27698345948977</v>
      </c>
      <c r="T625" s="261">
        <v>42735</v>
      </c>
    </row>
    <row r="626" spans="1:20" s="187" customFormat="1" x14ac:dyDescent="0.25">
      <c r="A626" s="260" t="s">
        <v>794</v>
      </c>
      <c r="B626" s="158" t="s">
        <v>1110</v>
      </c>
      <c r="C626" s="159">
        <v>1982</v>
      </c>
      <c r="D626" s="159">
        <v>2007</v>
      </c>
      <c r="E626" s="160" t="s">
        <v>64</v>
      </c>
      <c r="F626" s="159">
        <v>5</v>
      </c>
      <c r="G626" s="159">
        <v>4</v>
      </c>
      <c r="H626" s="161">
        <v>3220.2</v>
      </c>
      <c r="I626" s="161">
        <v>2862.8</v>
      </c>
      <c r="J626" s="161">
        <v>2862.8</v>
      </c>
      <c r="K626" s="159">
        <v>139</v>
      </c>
      <c r="L626" s="161">
        <f>'форма 2'!C625</f>
        <v>4746192</v>
      </c>
      <c r="M626" s="161">
        <v>0</v>
      </c>
      <c r="N626" s="161">
        <f t="shared" si="227"/>
        <v>1604687.5152000003</v>
      </c>
      <c r="O626" s="161">
        <v>0</v>
      </c>
      <c r="P626" s="161">
        <f t="shared" si="228"/>
        <v>3141504.4847999997</v>
      </c>
      <c r="Q626" s="161">
        <v>0</v>
      </c>
      <c r="R626" s="161">
        <f t="shared" si="229"/>
        <v>1657.8845885147407</v>
      </c>
      <c r="S626" s="161">
        <f t="shared" si="230"/>
        <v>1657.8845885147407</v>
      </c>
      <c r="T626" s="261">
        <v>42735</v>
      </c>
    </row>
    <row r="627" spans="1:20" s="187" customFormat="1" x14ac:dyDescent="0.25">
      <c r="A627" s="260" t="s">
        <v>795</v>
      </c>
      <c r="B627" s="158" t="s">
        <v>1111</v>
      </c>
      <c r="C627" s="159">
        <v>1978</v>
      </c>
      <c r="D627" s="159">
        <v>2008</v>
      </c>
      <c r="E627" s="160" t="s">
        <v>64</v>
      </c>
      <c r="F627" s="159">
        <v>5</v>
      </c>
      <c r="G627" s="159">
        <v>8</v>
      </c>
      <c r="H627" s="161">
        <v>6315.3</v>
      </c>
      <c r="I627" s="161">
        <v>5702</v>
      </c>
      <c r="J627" s="161">
        <v>5702</v>
      </c>
      <c r="K627" s="159">
        <v>278</v>
      </c>
      <c r="L627" s="161">
        <f>'форма 2'!C626</f>
        <v>6703380</v>
      </c>
      <c r="M627" s="161">
        <v>0</v>
      </c>
      <c r="N627" s="161">
        <f t="shared" si="227"/>
        <v>2266412.7779999999</v>
      </c>
      <c r="O627" s="161">
        <v>0</v>
      </c>
      <c r="P627" s="161">
        <f t="shared" si="228"/>
        <v>4436967.2220000001</v>
      </c>
      <c r="Q627" s="161">
        <v>0</v>
      </c>
      <c r="R627" s="161">
        <f t="shared" si="229"/>
        <v>1175.6190810242019</v>
      </c>
      <c r="S627" s="161">
        <f t="shared" si="230"/>
        <v>1175.6190810242019</v>
      </c>
      <c r="T627" s="261">
        <v>42735</v>
      </c>
    </row>
    <row r="628" spans="1:20" s="187" customFormat="1" x14ac:dyDescent="0.25">
      <c r="A628" s="260" t="s">
        <v>796</v>
      </c>
      <c r="B628" s="158" t="s">
        <v>1112</v>
      </c>
      <c r="C628" s="159">
        <v>1963</v>
      </c>
      <c r="D628" s="159">
        <v>2007</v>
      </c>
      <c r="E628" s="160" t="s">
        <v>31</v>
      </c>
      <c r="F628" s="159">
        <v>4</v>
      </c>
      <c r="G628" s="159">
        <v>3</v>
      </c>
      <c r="H628" s="161">
        <v>2618.5</v>
      </c>
      <c r="I628" s="161">
        <v>2422.1999999999998</v>
      </c>
      <c r="J628" s="161">
        <v>2264.8000000000002</v>
      </c>
      <c r="K628" s="159">
        <v>110</v>
      </c>
      <c r="L628" s="161">
        <f>'форма 2'!C627</f>
        <v>9835999</v>
      </c>
      <c r="M628" s="161">
        <v>0</v>
      </c>
      <c r="N628" s="161">
        <f t="shared" si="227"/>
        <v>3325551.2619000003</v>
      </c>
      <c r="O628" s="161">
        <v>0</v>
      </c>
      <c r="P628" s="161">
        <f t="shared" si="228"/>
        <v>6510447.7380999997</v>
      </c>
      <c r="Q628" s="161">
        <v>0</v>
      </c>
      <c r="R628" s="161">
        <f t="shared" si="229"/>
        <v>4060.7707868879534</v>
      </c>
      <c r="S628" s="161">
        <f t="shared" si="230"/>
        <v>4060.7707868879534</v>
      </c>
      <c r="T628" s="261">
        <v>42735</v>
      </c>
    </row>
    <row r="629" spans="1:20" s="187" customFormat="1" x14ac:dyDescent="0.25">
      <c r="A629" s="260" t="s">
        <v>797</v>
      </c>
      <c r="B629" s="158" t="s">
        <v>1113</v>
      </c>
      <c r="C629" s="159">
        <v>1963</v>
      </c>
      <c r="D629" s="159">
        <v>2007</v>
      </c>
      <c r="E629" s="160" t="s">
        <v>31</v>
      </c>
      <c r="F629" s="159">
        <v>4</v>
      </c>
      <c r="G629" s="159">
        <v>2</v>
      </c>
      <c r="H629" s="161">
        <v>1239.3</v>
      </c>
      <c r="I629" s="161">
        <v>1101.3</v>
      </c>
      <c r="J629" s="161">
        <v>1045</v>
      </c>
      <c r="K629" s="159">
        <v>51</v>
      </c>
      <c r="L629" s="161">
        <f>'форма 2'!C628</f>
        <v>7056790</v>
      </c>
      <c r="M629" s="161">
        <v>0</v>
      </c>
      <c r="N629" s="161">
        <f t="shared" si="227"/>
        <v>2385900.699000001</v>
      </c>
      <c r="O629" s="161">
        <v>0</v>
      </c>
      <c r="P629" s="161">
        <f t="shared" si="228"/>
        <v>4670889.300999999</v>
      </c>
      <c r="Q629" s="161">
        <v>0</v>
      </c>
      <c r="R629" s="161">
        <f t="shared" si="229"/>
        <v>6407.6909107418505</v>
      </c>
      <c r="S629" s="161">
        <f t="shared" si="230"/>
        <v>6407.6909107418505</v>
      </c>
      <c r="T629" s="261">
        <v>42735</v>
      </c>
    </row>
    <row r="630" spans="1:20" s="187" customFormat="1" x14ac:dyDescent="0.25">
      <c r="A630" s="260" t="s">
        <v>798</v>
      </c>
      <c r="B630" s="158" t="s">
        <v>1114</v>
      </c>
      <c r="C630" s="159">
        <v>1963</v>
      </c>
      <c r="D630" s="159">
        <v>2007</v>
      </c>
      <c r="E630" s="160" t="s">
        <v>564</v>
      </c>
      <c r="F630" s="159">
        <v>4</v>
      </c>
      <c r="G630" s="159">
        <v>2</v>
      </c>
      <c r="H630" s="161">
        <v>1399.7</v>
      </c>
      <c r="I630" s="161">
        <v>1290.7</v>
      </c>
      <c r="J630" s="161">
        <v>1290.7</v>
      </c>
      <c r="K630" s="159">
        <v>63</v>
      </c>
      <c r="L630" s="161">
        <f>'форма 2'!C629</f>
        <v>6587620</v>
      </c>
      <c r="M630" s="161">
        <v>0</v>
      </c>
      <c r="N630" s="161">
        <f t="shared" si="227"/>
        <v>2227274.3220000006</v>
      </c>
      <c r="O630" s="161">
        <v>0</v>
      </c>
      <c r="P630" s="161">
        <f t="shared" si="228"/>
        <v>4360345.6779999994</v>
      </c>
      <c r="Q630" s="161">
        <v>0</v>
      </c>
      <c r="R630" s="161">
        <f t="shared" si="229"/>
        <v>5103.9126055628731</v>
      </c>
      <c r="S630" s="161">
        <f t="shared" si="230"/>
        <v>5103.9126055628731</v>
      </c>
      <c r="T630" s="261">
        <v>42735</v>
      </c>
    </row>
    <row r="631" spans="1:20" s="187" customFormat="1" x14ac:dyDescent="0.25">
      <c r="A631" s="260" t="s">
        <v>799</v>
      </c>
      <c r="B631" s="158" t="s">
        <v>1115</v>
      </c>
      <c r="C631" s="159">
        <v>1963</v>
      </c>
      <c r="D631" s="159">
        <v>2007</v>
      </c>
      <c r="E631" s="160" t="s">
        <v>31</v>
      </c>
      <c r="F631" s="159">
        <v>4</v>
      </c>
      <c r="G631" s="159">
        <v>2</v>
      </c>
      <c r="H631" s="161">
        <v>1611.3</v>
      </c>
      <c r="I631" s="161">
        <v>1471.4</v>
      </c>
      <c r="J631" s="161">
        <v>1471.4</v>
      </c>
      <c r="K631" s="159">
        <v>72</v>
      </c>
      <c r="L631" s="161">
        <f>'форма 2'!C630</f>
        <v>6588817</v>
      </c>
      <c r="M631" s="161">
        <v>0</v>
      </c>
      <c r="N631" s="161">
        <f t="shared" si="227"/>
        <v>2227679.0277000004</v>
      </c>
      <c r="O631" s="161">
        <v>0</v>
      </c>
      <c r="P631" s="161">
        <f t="shared" si="228"/>
        <v>4361137.9722999996</v>
      </c>
      <c r="Q631" s="161">
        <v>0</v>
      </c>
      <c r="R631" s="161">
        <f t="shared" si="229"/>
        <v>4477.9237460921568</v>
      </c>
      <c r="S631" s="161">
        <f t="shared" si="230"/>
        <v>4477.9237460921568</v>
      </c>
      <c r="T631" s="261">
        <v>42735</v>
      </c>
    </row>
    <row r="632" spans="1:20" s="187" customFormat="1" x14ac:dyDescent="0.25">
      <c r="A632" s="260" t="s">
        <v>800</v>
      </c>
      <c r="B632" s="158" t="s">
        <v>1116</v>
      </c>
      <c r="C632" s="159">
        <v>1963</v>
      </c>
      <c r="D632" s="159">
        <v>2007</v>
      </c>
      <c r="E632" s="160" t="s">
        <v>31</v>
      </c>
      <c r="F632" s="159">
        <v>4</v>
      </c>
      <c r="G632" s="159">
        <v>3</v>
      </c>
      <c r="H632" s="161">
        <v>2444.1</v>
      </c>
      <c r="I632" s="161">
        <v>2227.1999999999998</v>
      </c>
      <c r="J632" s="161">
        <v>2227.1999999999998</v>
      </c>
      <c r="K632" s="159">
        <v>108</v>
      </c>
      <c r="L632" s="161">
        <f>'форма 2'!C631</f>
        <v>3126798</v>
      </c>
      <c r="M632" s="161">
        <v>0</v>
      </c>
      <c r="N632" s="161">
        <f>L632-P632</f>
        <v>1057170.4038000002</v>
      </c>
      <c r="O632" s="161">
        <v>0</v>
      </c>
      <c r="P632" s="161">
        <f t="shared" si="228"/>
        <v>2069627.5961999998</v>
      </c>
      <c r="Q632" s="161">
        <v>0</v>
      </c>
      <c r="R632" s="161">
        <f t="shared" si="229"/>
        <v>1403.9143318965519</v>
      </c>
      <c r="S632" s="161">
        <f t="shared" si="230"/>
        <v>1403.9143318965519</v>
      </c>
      <c r="T632" s="261">
        <v>42735</v>
      </c>
    </row>
    <row r="633" spans="1:20" s="187" customFormat="1" x14ac:dyDescent="0.25">
      <c r="A633" s="260" t="s">
        <v>801</v>
      </c>
      <c r="B633" s="158" t="s">
        <v>1117</v>
      </c>
      <c r="C633" s="159">
        <v>1964</v>
      </c>
      <c r="D633" s="159">
        <v>2007</v>
      </c>
      <c r="E633" s="160" t="s">
        <v>564</v>
      </c>
      <c r="F633" s="159">
        <v>4</v>
      </c>
      <c r="G633" s="159">
        <v>2</v>
      </c>
      <c r="H633" s="161">
        <v>2046.44</v>
      </c>
      <c r="I633" s="161">
        <v>1938.2</v>
      </c>
      <c r="J633" s="161">
        <v>1938.2</v>
      </c>
      <c r="K633" s="159">
        <v>94</v>
      </c>
      <c r="L633" s="161">
        <f>'форма 2'!C632</f>
        <v>6591279</v>
      </c>
      <c r="M633" s="161">
        <v>0</v>
      </c>
      <c r="N633" s="161">
        <v>0</v>
      </c>
      <c r="O633" s="161">
        <v>0</v>
      </c>
      <c r="P633" s="161">
        <v>0</v>
      </c>
      <c r="Q633" s="161">
        <v>0</v>
      </c>
      <c r="R633" s="161">
        <f t="shared" si="229"/>
        <v>3400.7218037354246</v>
      </c>
      <c r="S633" s="161">
        <f t="shared" si="230"/>
        <v>3400.7218037354246</v>
      </c>
      <c r="T633" s="261">
        <v>42735</v>
      </c>
    </row>
    <row r="634" spans="1:20" s="192" customFormat="1" x14ac:dyDescent="0.25">
      <c r="A634" s="260" t="s">
        <v>802</v>
      </c>
      <c r="B634" s="158" t="s">
        <v>1118</v>
      </c>
      <c r="C634" s="159">
        <v>1976</v>
      </c>
      <c r="D634" s="159">
        <v>2010</v>
      </c>
      <c r="E634" s="160" t="s">
        <v>64</v>
      </c>
      <c r="F634" s="159">
        <v>5</v>
      </c>
      <c r="G634" s="159">
        <v>16</v>
      </c>
      <c r="H634" s="161">
        <v>12724.5</v>
      </c>
      <c r="I634" s="161">
        <v>11568.5</v>
      </c>
      <c r="J634" s="161">
        <v>11568.5</v>
      </c>
      <c r="K634" s="159">
        <v>456</v>
      </c>
      <c r="L634" s="161">
        <v>0</v>
      </c>
      <c r="M634" s="161">
        <v>0</v>
      </c>
      <c r="N634" s="161">
        <f t="shared" ref="N634:N697" si="231">L634-P634</f>
        <v>0</v>
      </c>
      <c r="O634" s="161">
        <v>0</v>
      </c>
      <c r="P634" s="161">
        <f t="shared" si="228"/>
        <v>0</v>
      </c>
      <c r="Q634" s="161">
        <v>0</v>
      </c>
      <c r="R634" s="161">
        <v>0</v>
      </c>
      <c r="S634" s="161">
        <v>0</v>
      </c>
      <c r="T634" s="261">
        <v>42735</v>
      </c>
    </row>
    <row r="635" spans="1:20" s="187" customFormat="1" x14ac:dyDescent="0.25">
      <c r="A635" s="260" t="s">
        <v>803</v>
      </c>
      <c r="B635" s="158" t="s">
        <v>1119</v>
      </c>
      <c r="C635" s="159">
        <v>1976</v>
      </c>
      <c r="D635" s="159">
        <v>2008</v>
      </c>
      <c r="E635" s="160" t="s">
        <v>64</v>
      </c>
      <c r="F635" s="159">
        <v>5</v>
      </c>
      <c r="G635" s="159">
        <v>6</v>
      </c>
      <c r="H635" s="161">
        <v>4858.8999999999996</v>
      </c>
      <c r="I635" s="161">
        <v>4399.3</v>
      </c>
      <c r="J635" s="161">
        <v>4399.3</v>
      </c>
      <c r="K635" s="159">
        <v>214</v>
      </c>
      <c r="L635" s="161">
        <f>'форма 2'!C634</f>
        <v>4911295</v>
      </c>
      <c r="M635" s="161">
        <v>0</v>
      </c>
      <c r="N635" s="161">
        <f t="shared" si="231"/>
        <v>1660508.8395000002</v>
      </c>
      <c r="O635" s="161">
        <v>0</v>
      </c>
      <c r="P635" s="161">
        <f t="shared" si="228"/>
        <v>3250786.1604999998</v>
      </c>
      <c r="Q635" s="161">
        <v>0</v>
      </c>
      <c r="R635" s="161">
        <f t="shared" si="229"/>
        <v>1116.381015161503</v>
      </c>
      <c r="S635" s="161">
        <f t="shared" si="230"/>
        <v>1116.381015161503</v>
      </c>
      <c r="T635" s="261">
        <v>42735</v>
      </c>
    </row>
    <row r="636" spans="1:20" s="187" customFormat="1" x14ac:dyDescent="0.25">
      <c r="A636" s="260" t="s">
        <v>804</v>
      </c>
      <c r="B636" s="158" t="s">
        <v>1120</v>
      </c>
      <c r="C636" s="159">
        <v>1976</v>
      </c>
      <c r="D636" s="159">
        <v>2007</v>
      </c>
      <c r="E636" s="160" t="s">
        <v>64</v>
      </c>
      <c r="F636" s="159">
        <v>5</v>
      </c>
      <c r="G636" s="159">
        <v>6</v>
      </c>
      <c r="H636" s="161">
        <v>4893.2</v>
      </c>
      <c r="I636" s="161">
        <v>4382</v>
      </c>
      <c r="J636" s="161">
        <v>4382</v>
      </c>
      <c r="K636" s="159">
        <v>213</v>
      </c>
      <c r="L636" s="161">
        <f>'форма 2'!C635</f>
        <v>157084</v>
      </c>
      <c r="M636" s="161">
        <v>0</v>
      </c>
      <c r="N636" s="161">
        <f t="shared" si="231"/>
        <v>53110.10040000001</v>
      </c>
      <c r="O636" s="161">
        <v>0</v>
      </c>
      <c r="P636" s="161">
        <f t="shared" si="228"/>
        <v>103973.89959999999</v>
      </c>
      <c r="Q636" s="161">
        <v>0</v>
      </c>
      <c r="R636" s="161">
        <f t="shared" si="229"/>
        <v>35.847558192606115</v>
      </c>
      <c r="S636" s="161">
        <f t="shared" si="230"/>
        <v>35.847558192606115</v>
      </c>
      <c r="T636" s="261">
        <v>42735</v>
      </c>
    </row>
    <row r="637" spans="1:20" s="187" customFormat="1" x14ac:dyDescent="0.25">
      <c r="A637" s="260" t="s">
        <v>805</v>
      </c>
      <c r="B637" s="158" t="s">
        <v>1121</v>
      </c>
      <c r="C637" s="159">
        <v>1976</v>
      </c>
      <c r="D637" s="159">
        <v>2007</v>
      </c>
      <c r="E637" s="160" t="s">
        <v>64</v>
      </c>
      <c r="F637" s="159">
        <v>5</v>
      </c>
      <c r="G637" s="159">
        <v>6</v>
      </c>
      <c r="H637" s="161">
        <v>4852.3</v>
      </c>
      <c r="I637" s="161">
        <v>4399.3</v>
      </c>
      <c r="J637" s="161">
        <v>4399.3</v>
      </c>
      <c r="K637" s="159">
        <v>214</v>
      </c>
      <c r="L637" s="161">
        <f>'форма 2'!C636</f>
        <v>7238831</v>
      </c>
      <c r="M637" s="161">
        <v>0</v>
      </c>
      <c r="N637" s="161">
        <f t="shared" si="231"/>
        <v>2447448.7611000007</v>
      </c>
      <c r="O637" s="161">
        <v>0</v>
      </c>
      <c r="P637" s="161">
        <f t="shared" si="228"/>
        <v>4791382.2388999993</v>
      </c>
      <c r="Q637" s="161">
        <v>0</v>
      </c>
      <c r="R637" s="161">
        <f t="shared" si="229"/>
        <v>1645.4506398745255</v>
      </c>
      <c r="S637" s="161">
        <f t="shared" si="230"/>
        <v>1645.4506398745255</v>
      </c>
      <c r="T637" s="261">
        <v>42735</v>
      </c>
    </row>
    <row r="638" spans="1:20" s="187" customFormat="1" x14ac:dyDescent="0.25">
      <c r="A638" s="260" t="s">
        <v>806</v>
      </c>
      <c r="B638" s="158" t="s">
        <v>1122</v>
      </c>
      <c r="C638" s="159">
        <v>1965</v>
      </c>
      <c r="D638" s="159">
        <v>2007</v>
      </c>
      <c r="E638" s="160" t="s">
        <v>564</v>
      </c>
      <c r="F638" s="159">
        <v>4</v>
      </c>
      <c r="G638" s="159">
        <v>4</v>
      </c>
      <c r="H638" s="161">
        <v>2949.8</v>
      </c>
      <c r="I638" s="161">
        <v>2716.2</v>
      </c>
      <c r="J638" s="161">
        <v>2552.1999999999998</v>
      </c>
      <c r="K638" s="159">
        <v>124</v>
      </c>
      <c r="L638" s="161">
        <f>'форма 2'!C637</f>
        <v>10679420</v>
      </c>
      <c r="M638" s="161">
        <v>0</v>
      </c>
      <c r="N638" s="161">
        <f t="shared" si="231"/>
        <v>3610711.9020000007</v>
      </c>
      <c r="O638" s="161">
        <v>0</v>
      </c>
      <c r="P638" s="161">
        <f t="shared" si="228"/>
        <v>7068708.0979999993</v>
      </c>
      <c r="Q638" s="161">
        <v>0</v>
      </c>
      <c r="R638" s="161">
        <f t="shared" si="229"/>
        <v>3931.7502393049117</v>
      </c>
      <c r="S638" s="161">
        <f t="shared" si="230"/>
        <v>3931.7502393049117</v>
      </c>
      <c r="T638" s="261">
        <v>42735</v>
      </c>
    </row>
    <row r="639" spans="1:20" s="187" customFormat="1" x14ac:dyDescent="0.25">
      <c r="A639" s="260" t="s">
        <v>807</v>
      </c>
      <c r="B639" s="158" t="s">
        <v>1123</v>
      </c>
      <c r="C639" s="159">
        <v>1970</v>
      </c>
      <c r="D639" s="159">
        <v>2007</v>
      </c>
      <c r="E639" s="160" t="s">
        <v>64</v>
      </c>
      <c r="F639" s="159">
        <v>5</v>
      </c>
      <c r="G639" s="159">
        <v>2</v>
      </c>
      <c r="H639" s="161">
        <v>1852.6</v>
      </c>
      <c r="I639" s="161">
        <v>1682.5</v>
      </c>
      <c r="J639" s="161">
        <v>1682.5</v>
      </c>
      <c r="K639" s="159">
        <v>82</v>
      </c>
      <c r="L639" s="161">
        <f>'форма 2'!C638</f>
        <v>2026429</v>
      </c>
      <c r="M639" s="161">
        <v>0</v>
      </c>
      <c r="N639" s="161">
        <f t="shared" si="231"/>
        <v>685135.64489999996</v>
      </c>
      <c r="O639" s="161">
        <v>0</v>
      </c>
      <c r="P639" s="161">
        <f t="shared" si="228"/>
        <v>1341293.3551</v>
      </c>
      <c r="Q639" s="161">
        <v>0</v>
      </c>
      <c r="R639" s="161">
        <f t="shared" si="229"/>
        <v>1204.4154531946508</v>
      </c>
      <c r="S639" s="161">
        <f t="shared" si="230"/>
        <v>1204.4154531946508</v>
      </c>
      <c r="T639" s="261">
        <v>42735</v>
      </c>
    </row>
    <row r="640" spans="1:20" s="187" customFormat="1" x14ac:dyDescent="0.25">
      <c r="A640" s="260" t="s">
        <v>808</v>
      </c>
      <c r="B640" s="158" t="s">
        <v>1124</v>
      </c>
      <c r="C640" s="159">
        <v>1956</v>
      </c>
      <c r="D640" s="159">
        <v>2007</v>
      </c>
      <c r="E640" s="160" t="s">
        <v>64</v>
      </c>
      <c r="F640" s="159">
        <v>3</v>
      </c>
      <c r="G640" s="159">
        <v>1</v>
      </c>
      <c r="H640" s="161">
        <v>1939.7</v>
      </c>
      <c r="I640" s="161">
        <v>1476</v>
      </c>
      <c r="J640" s="161">
        <v>734</v>
      </c>
      <c r="K640" s="159">
        <v>36</v>
      </c>
      <c r="L640" s="161">
        <f>'форма 2'!C639</f>
        <v>269785</v>
      </c>
      <c r="M640" s="161">
        <v>0</v>
      </c>
      <c r="N640" s="161">
        <f t="shared" si="231"/>
        <v>91214.308500000014</v>
      </c>
      <c r="O640" s="161">
        <v>0</v>
      </c>
      <c r="P640" s="161">
        <f t="shared" si="228"/>
        <v>178570.69149999999</v>
      </c>
      <c r="Q640" s="161">
        <v>0</v>
      </c>
      <c r="R640" s="161">
        <f t="shared" si="229"/>
        <v>182.78116531165313</v>
      </c>
      <c r="S640" s="161">
        <f t="shared" si="230"/>
        <v>182.78116531165313</v>
      </c>
      <c r="T640" s="261">
        <v>42735</v>
      </c>
    </row>
    <row r="641" spans="1:20" s="187" customFormat="1" x14ac:dyDescent="0.25">
      <c r="A641" s="260" t="s">
        <v>809</v>
      </c>
      <c r="B641" s="158" t="s">
        <v>1125</v>
      </c>
      <c r="C641" s="159">
        <v>1963</v>
      </c>
      <c r="D641" s="159">
        <v>2007</v>
      </c>
      <c r="E641" s="160" t="s">
        <v>31</v>
      </c>
      <c r="F641" s="159">
        <v>5</v>
      </c>
      <c r="G641" s="159">
        <v>2</v>
      </c>
      <c r="H641" s="161">
        <v>1657.6</v>
      </c>
      <c r="I641" s="161">
        <v>1546.2</v>
      </c>
      <c r="J641" s="161">
        <v>1546.2</v>
      </c>
      <c r="K641" s="159">
        <v>75</v>
      </c>
      <c r="L641" s="161">
        <f>'форма 2'!C640</f>
        <v>7418865</v>
      </c>
      <c r="M641" s="161">
        <v>0</v>
      </c>
      <c r="N641" s="161">
        <f t="shared" si="231"/>
        <v>2508318.2565000001</v>
      </c>
      <c r="O641" s="161">
        <v>0</v>
      </c>
      <c r="P641" s="161">
        <f t="shared" si="228"/>
        <v>4910546.7434999999</v>
      </c>
      <c r="Q641" s="161">
        <v>0</v>
      </c>
      <c r="R641" s="161">
        <f t="shared" si="229"/>
        <v>4798.1276678308113</v>
      </c>
      <c r="S641" s="161">
        <f t="shared" si="230"/>
        <v>4798.1276678308113</v>
      </c>
      <c r="T641" s="261">
        <v>42735</v>
      </c>
    </row>
    <row r="642" spans="1:20" s="187" customFormat="1" x14ac:dyDescent="0.25">
      <c r="A642" s="260" t="s">
        <v>810</v>
      </c>
      <c r="B642" s="158" t="s">
        <v>1126</v>
      </c>
      <c r="C642" s="159">
        <v>1963</v>
      </c>
      <c r="D642" s="159">
        <v>2007</v>
      </c>
      <c r="E642" s="160" t="s">
        <v>31</v>
      </c>
      <c r="F642" s="159">
        <v>4</v>
      </c>
      <c r="G642" s="159">
        <v>3</v>
      </c>
      <c r="H642" s="161">
        <v>1993.3</v>
      </c>
      <c r="I642" s="161">
        <v>1807.3</v>
      </c>
      <c r="J642" s="161">
        <v>1807.3</v>
      </c>
      <c r="K642" s="159">
        <v>88</v>
      </c>
      <c r="L642" s="161">
        <f>'форма 2'!C641</f>
        <v>7623270</v>
      </c>
      <c r="M642" s="161">
        <v>0</v>
      </c>
      <c r="N642" s="161">
        <f t="shared" si="231"/>
        <v>2577427.5870000003</v>
      </c>
      <c r="O642" s="161">
        <v>0</v>
      </c>
      <c r="P642" s="161">
        <f t="shared" si="228"/>
        <v>5045842.4129999997</v>
      </c>
      <c r="Q642" s="161">
        <v>0</v>
      </c>
      <c r="R642" s="161">
        <f t="shared" si="229"/>
        <v>4218.0434902893821</v>
      </c>
      <c r="S642" s="161">
        <f t="shared" si="230"/>
        <v>4218.0434902893821</v>
      </c>
      <c r="T642" s="261">
        <v>42735</v>
      </c>
    </row>
    <row r="643" spans="1:20" s="187" customFormat="1" x14ac:dyDescent="0.25">
      <c r="A643" s="260" t="s">
        <v>811</v>
      </c>
      <c r="B643" s="158" t="s">
        <v>1127</v>
      </c>
      <c r="C643" s="159">
        <v>1965</v>
      </c>
      <c r="D643" s="159">
        <v>2007</v>
      </c>
      <c r="E643" s="160" t="s">
        <v>31</v>
      </c>
      <c r="F643" s="159">
        <v>4</v>
      </c>
      <c r="G643" s="159">
        <v>3</v>
      </c>
      <c r="H643" s="161">
        <v>2194.6999999999998</v>
      </c>
      <c r="I643" s="161">
        <v>2025.7</v>
      </c>
      <c r="J643" s="161">
        <v>2025.7</v>
      </c>
      <c r="K643" s="159">
        <v>99</v>
      </c>
      <c r="L643" s="161">
        <f>'форма 2'!C642</f>
        <v>10523364</v>
      </c>
      <c r="M643" s="161">
        <v>0</v>
      </c>
      <c r="N643" s="161">
        <f t="shared" si="231"/>
        <v>3557949.3684</v>
      </c>
      <c r="O643" s="161">
        <v>0</v>
      </c>
      <c r="P643" s="161">
        <f t="shared" si="228"/>
        <v>6965414.6316</v>
      </c>
      <c r="Q643" s="161">
        <v>0</v>
      </c>
      <c r="R643" s="161">
        <f t="shared" si="229"/>
        <v>5194.9271856642144</v>
      </c>
      <c r="S643" s="161">
        <f t="shared" si="230"/>
        <v>5194.9271856642144</v>
      </c>
      <c r="T643" s="261">
        <v>42735</v>
      </c>
    </row>
    <row r="644" spans="1:20" s="187" customFormat="1" x14ac:dyDescent="0.25">
      <c r="A644" s="260" t="s">
        <v>812</v>
      </c>
      <c r="B644" s="158" t="s">
        <v>1128</v>
      </c>
      <c r="C644" s="159">
        <v>1965</v>
      </c>
      <c r="D644" s="159">
        <v>2007</v>
      </c>
      <c r="E644" s="160" t="s">
        <v>31</v>
      </c>
      <c r="F644" s="159">
        <v>4</v>
      </c>
      <c r="G644" s="159">
        <v>3</v>
      </c>
      <c r="H644" s="161">
        <v>2195</v>
      </c>
      <c r="I644" s="161">
        <v>2032</v>
      </c>
      <c r="J644" s="161">
        <v>2032</v>
      </c>
      <c r="K644" s="159">
        <v>99</v>
      </c>
      <c r="L644" s="161">
        <f>'форма 2'!C643</f>
        <v>10313579</v>
      </c>
      <c r="M644" s="161">
        <v>0</v>
      </c>
      <c r="N644" s="161">
        <f t="shared" si="231"/>
        <v>3487021.0599000007</v>
      </c>
      <c r="O644" s="161">
        <v>0</v>
      </c>
      <c r="P644" s="161">
        <f t="shared" si="228"/>
        <v>6826557.9400999993</v>
      </c>
      <c r="Q644" s="161">
        <v>0</v>
      </c>
      <c r="R644" s="161">
        <f t="shared" ref="R644:R707" si="232">L644/I644</f>
        <v>5075.5802165354335</v>
      </c>
      <c r="S644" s="161">
        <f t="shared" ref="S644:S707" si="233">R644</f>
        <v>5075.5802165354335</v>
      </c>
      <c r="T644" s="261">
        <v>42735</v>
      </c>
    </row>
    <row r="645" spans="1:20" s="187" customFormat="1" x14ac:dyDescent="0.25">
      <c r="A645" s="260" t="s">
        <v>943</v>
      </c>
      <c r="B645" s="158" t="s">
        <v>1129</v>
      </c>
      <c r="C645" s="159">
        <v>1964</v>
      </c>
      <c r="D645" s="159">
        <v>2011</v>
      </c>
      <c r="E645" s="160" t="s">
        <v>31</v>
      </c>
      <c r="F645" s="159">
        <v>4</v>
      </c>
      <c r="G645" s="159">
        <v>3</v>
      </c>
      <c r="H645" s="161">
        <v>2151.4</v>
      </c>
      <c r="I645" s="161">
        <v>1825.3</v>
      </c>
      <c r="J645" s="161">
        <v>1825.3</v>
      </c>
      <c r="K645" s="159">
        <v>89</v>
      </c>
      <c r="L645" s="161">
        <f>'форма 2'!C644</f>
        <v>108909</v>
      </c>
      <c r="M645" s="161">
        <v>0</v>
      </c>
      <c r="N645" s="161">
        <f t="shared" si="231"/>
        <v>36822.132900000011</v>
      </c>
      <c r="O645" s="161">
        <v>0</v>
      </c>
      <c r="P645" s="161">
        <f t="shared" si="228"/>
        <v>72086.867099999989</v>
      </c>
      <c r="Q645" s="161">
        <v>0</v>
      </c>
      <c r="R645" s="161">
        <f t="shared" si="232"/>
        <v>59.666356215416648</v>
      </c>
      <c r="S645" s="161">
        <f t="shared" si="233"/>
        <v>59.666356215416648</v>
      </c>
      <c r="T645" s="261">
        <v>42735</v>
      </c>
    </row>
    <row r="646" spans="1:20" s="187" customFormat="1" x14ac:dyDescent="0.25">
      <c r="A646" s="260" t="s">
        <v>944</v>
      </c>
      <c r="B646" s="158" t="s">
        <v>1130</v>
      </c>
      <c r="C646" s="159">
        <v>1981</v>
      </c>
      <c r="D646" s="159">
        <v>2007</v>
      </c>
      <c r="E646" s="160" t="s">
        <v>64</v>
      </c>
      <c r="F646" s="159">
        <v>5</v>
      </c>
      <c r="G646" s="159">
        <v>6</v>
      </c>
      <c r="H646" s="161">
        <v>4914.1000000000004</v>
      </c>
      <c r="I646" s="161">
        <v>4405.8999999999996</v>
      </c>
      <c r="J646" s="161">
        <v>4405.8999999999996</v>
      </c>
      <c r="K646" s="159">
        <v>215</v>
      </c>
      <c r="L646" s="161">
        <f>'форма 2'!C645</f>
        <v>280522</v>
      </c>
      <c r="M646" s="161">
        <v>0</v>
      </c>
      <c r="N646" s="161">
        <f t="shared" si="231"/>
        <v>94844.488200000022</v>
      </c>
      <c r="O646" s="161">
        <v>0</v>
      </c>
      <c r="P646" s="161">
        <f t="shared" si="228"/>
        <v>185677.51179999998</v>
      </c>
      <c r="Q646" s="161">
        <v>0</v>
      </c>
      <c r="R646" s="161">
        <f t="shared" si="232"/>
        <v>63.669624821262403</v>
      </c>
      <c r="S646" s="161">
        <f t="shared" si="233"/>
        <v>63.669624821262403</v>
      </c>
      <c r="T646" s="261">
        <v>42735</v>
      </c>
    </row>
    <row r="647" spans="1:20" s="187" customFormat="1" x14ac:dyDescent="0.25">
      <c r="A647" s="260" t="s">
        <v>945</v>
      </c>
      <c r="B647" s="158" t="s">
        <v>1131</v>
      </c>
      <c r="C647" s="159">
        <v>1976</v>
      </c>
      <c r="D647" s="159">
        <v>2012</v>
      </c>
      <c r="E647" s="160" t="s">
        <v>64</v>
      </c>
      <c r="F647" s="159">
        <v>4</v>
      </c>
      <c r="G647" s="159">
        <v>6</v>
      </c>
      <c r="H647" s="161">
        <v>7729.2</v>
      </c>
      <c r="I647" s="161">
        <v>7289.3</v>
      </c>
      <c r="J647" s="161">
        <v>4487.2</v>
      </c>
      <c r="K647" s="159">
        <v>219</v>
      </c>
      <c r="L647" s="161">
        <f>'форма 2'!C646</f>
        <v>679856</v>
      </c>
      <c r="M647" s="161">
        <v>0</v>
      </c>
      <c r="N647" s="161">
        <f t="shared" si="231"/>
        <v>229859.31359999999</v>
      </c>
      <c r="O647" s="161">
        <v>0</v>
      </c>
      <c r="P647" s="161">
        <f t="shared" si="228"/>
        <v>449996.68640000001</v>
      </c>
      <c r="Q647" s="161">
        <v>0</v>
      </c>
      <c r="R647" s="161">
        <f t="shared" si="232"/>
        <v>93.26766630540655</v>
      </c>
      <c r="S647" s="161">
        <f t="shared" si="233"/>
        <v>93.26766630540655</v>
      </c>
      <c r="T647" s="261">
        <v>42735</v>
      </c>
    </row>
    <row r="648" spans="1:20" s="187" customFormat="1" x14ac:dyDescent="0.25">
      <c r="A648" s="260" t="s">
        <v>946</v>
      </c>
      <c r="B648" s="158" t="s">
        <v>1132</v>
      </c>
      <c r="C648" s="159">
        <v>1987</v>
      </c>
      <c r="D648" s="159">
        <v>2007</v>
      </c>
      <c r="E648" s="160" t="s">
        <v>564</v>
      </c>
      <c r="F648" s="159">
        <v>5</v>
      </c>
      <c r="G648" s="159">
        <v>6</v>
      </c>
      <c r="H648" s="161">
        <v>4722</v>
      </c>
      <c r="I648" s="161">
        <v>4212.3999999999996</v>
      </c>
      <c r="J648" s="161">
        <v>4212.3999999999996</v>
      </c>
      <c r="K648" s="159">
        <v>205</v>
      </c>
      <c r="L648" s="161">
        <f>'форма 2'!C647</f>
        <v>555464</v>
      </c>
      <c r="M648" s="161">
        <v>0</v>
      </c>
      <c r="N648" s="161">
        <f t="shared" si="231"/>
        <v>187802.37839999999</v>
      </c>
      <c r="O648" s="161">
        <v>0</v>
      </c>
      <c r="P648" s="161">
        <f t="shared" si="228"/>
        <v>367661.62160000001</v>
      </c>
      <c r="Q648" s="161">
        <v>0</v>
      </c>
      <c r="R648" s="161">
        <f t="shared" si="232"/>
        <v>131.86402051087268</v>
      </c>
      <c r="S648" s="161">
        <f t="shared" si="233"/>
        <v>131.86402051087268</v>
      </c>
      <c r="T648" s="261">
        <v>42735</v>
      </c>
    </row>
    <row r="649" spans="1:20" s="187" customFormat="1" x14ac:dyDescent="0.25">
      <c r="A649" s="260" t="s">
        <v>947</v>
      </c>
      <c r="B649" s="158" t="s">
        <v>1133</v>
      </c>
      <c r="C649" s="159">
        <v>1960</v>
      </c>
      <c r="D649" s="159">
        <v>2007</v>
      </c>
      <c r="E649" s="160" t="s">
        <v>31</v>
      </c>
      <c r="F649" s="159">
        <v>3</v>
      </c>
      <c r="G649" s="159">
        <v>3</v>
      </c>
      <c r="H649" s="161">
        <v>1597.9</v>
      </c>
      <c r="I649" s="161">
        <v>1477.4</v>
      </c>
      <c r="J649" s="161">
        <v>1477.4</v>
      </c>
      <c r="K649" s="159">
        <v>72</v>
      </c>
      <c r="L649" s="161">
        <f>'форма 2'!C648</f>
        <v>8076265</v>
      </c>
      <c r="M649" s="161">
        <v>0</v>
      </c>
      <c r="N649" s="161">
        <f t="shared" si="231"/>
        <v>2730585.1965000005</v>
      </c>
      <c r="O649" s="161">
        <v>0</v>
      </c>
      <c r="P649" s="161">
        <f t="shared" si="228"/>
        <v>5345679.8034999995</v>
      </c>
      <c r="Q649" s="161">
        <v>0</v>
      </c>
      <c r="R649" s="161">
        <f t="shared" si="232"/>
        <v>5466.5391904697435</v>
      </c>
      <c r="S649" s="161">
        <f t="shared" si="233"/>
        <v>5466.5391904697435</v>
      </c>
      <c r="T649" s="261">
        <v>42735</v>
      </c>
    </row>
    <row r="650" spans="1:20" s="187" customFormat="1" x14ac:dyDescent="0.25">
      <c r="A650" s="260" t="s">
        <v>948</v>
      </c>
      <c r="B650" s="158" t="s">
        <v>1134</v>
      </c>
      <c r="C650" s="159">
        <v>1964</v>
      </c>
      <c r="D650" s="159">
        <v>1964</v>
      </c>
      <c r="E650" s="160" t="s">
        <v>564</v>
      </c>
      <c r="F650" s="159">
        <v>4</v>
      </c>
      <c r="G650" s="159">
        <v>3</v>
      </c>
      <c r="H650" s="161">
        <v>2489.6</v>
      </c>
      <c r="I650" s="161">
        <v>2027.8</v>
      </c>
      <c r="J650" s="161">
        <v>2027.8</v>
      </c>
      <c r="K650" s="159">
        <v>99</v>
      </c>
      <c r="L650" s="161">
        <f>'форма 2'!C649</f>
        <v>9835269</v>
      </c>
      <c r="M650" s="161">
        <v>0</v>
      </c>
      <c r="N650" s="161">
        <f t="shared" si="231"/>
        <v>3325304.4489000002</v>
      </c>
      <c r="O650" s="161">
        <v>0</v>
      </c>
      <c r="P650" s="161">
        <f t="shared" si="228"/>
        <v>6509964.5510999998</v>
      </c>
      <c r="Q650" s="161">
        <v>0</v>
      </c>
      <c r="R650" s="161">
        <f t="shared" si="232"/>
        <v>4850.2164907781835</v>
      </c>
      <c r="S650" s="161">
        <f t="shared" si="233"/>
        <v>4850.2164907781835</v>
      </c>
      <c r="T650" s="261">
        <v>42735</v>
      </c>
    </row>
    <row r="651" spans="1:20" s="187" customFormat="1" x14ac:dyDescent="0.25">
      <c r="A651" s="260" t="s">
        <v>949</v>
      </c>
      <c r="B651" s="158" t="s">
        <v>1135</v>
      </c>
      <c r="C651" s="159">
        <v>1969</v>
      </c>
      <c r="D651" s="159">
        <v>1969</v>
      </c>
      <c r="E651" s="160" t="s">
        <v>564</v>
      </c>
      <c r="F651" s="159">
        <v>4</v>
      </c>
      <c r="G651" s="159">
        <v>4</v>
      </c>
      <c r="H651" s="161">
        <v>2752.9</v>
      </c>
      <c r="I651" s="161">
        <v>2533.9</v>
      </c>
      <c r="J651" s="161">
        <v>2533.9</v>
      </c>
      <c r="K651" s="159">
        <v>123</v>
      </c>
      <c r="L651" s="161">
        <f>'форма 2'!C650</f>
        <v>675262</v>
      </c>
      <c r="M651" s="161">
        <v>0</v>
      </c>
      <c r="N651" s="161">
        <f t="shared" si="231"/>
        <v>228306.0822</v>
      </c>
      <c r="O651" s="161">
        <v>0</v>
      </c>
      <c r="P651" s="161">
        <f t="shared" si="228"/>
        <v>446955.9178</v>
      </c>
      <c r="Q651" s="161">
        <v>0</v>
      </c>
      <c r="R651" s="161">
        <f t="shared" si="232"/>
        <v>266.49117960456215</v>
      </c>
      <c r="S651" s="161">
        <f t="shared" si="233"/>
        <v>266.49117960456215</v>
      </c>
      <c r="T651" s="261">
        <v>42735</v>
      </c>
    </row>
    <row r="652" spans="1:20" s="187" customFormat="1" x14ac:dyDescent="0.25">
      <c r="A652" s="260" t="s">
        <v>950</v>
      </c>
      <c r="B652" s="158" t="s">
        <v>1136</v>
      </c>
      <c r="C652" s="159">
        <v>1963</v>
      </c>
      <c r="D652" s="159">
        <v>2007</v>
      </c>
      <c r="E652" s="160" t="s">
        <v>564</v>
      </c>
      <c r="F652" s="159">
        <v>4</v>
      </c>
      <c r="G652" s="159">
        <v>3</v>
      </c>
      <c r="H652" s="161">
        <v>2293.5</v>
      </c>
      <c r="I652" s="161">
        <v>2043.4</v>
      </c>
      <c r="J652" s="161">
        <v>2043.4</v>
      </c>
      <c r="K652" s="159">
        <v>100</v>
      </c>
      <c r="L652" s="161">
        <f>'форма 2'!C651</f>
        <v>7984360</v>
      </c>
      <c r="M652" s="161">
        <v>0</v>
      </c>
      <c r="N652" s="161">
        <f t="shared" si="231"/>
        <v>2699512.1159999995</v>
      </c>
      <c r="O652" s="161">
        <v>0</v>
      </c>
      <c r="P652" s="161">
        <f t="shared" si="228"/>
        <v>5284847.8840000005</v>
      </c>
      <c r="Q652" s="161">
        <v>0</v>
      </c>
      <c r="R652" s="161">
        <f t="shared" si="232"/>
        <v>3907.3896447097973</v>
      </c>
      <c r="S652" s="161">
        <f t="shared" si="233"/>
        <v>3907.3896447097973</v>
      </c>
      <c r="T652" s="261">
        <v>42735</v>
      </c>
    </row>
    <row r="653" spans="1:20" s="187" customFormat="1" x14ac:dyDescent="0.25">
      <c r="A653" s="260" t="s">
        <v>951</v>
      </c>
      <c r="B653" s="158" t="s">
        <v>1137</v>
      </c>
      <c r="C653" s="159">
        <v>1963</v>
      </c>
      <c r="D653" s="159">
        <v>2011</v>
      </c>
      <c r="E653" s="160" t="s">
        <v>564</v>
      </c>
      <c r="F653" s="159">
        <v>4</v>
      </c>
      <c r="G653" s="159">
        <v>3</v>
      </c>
      <c r="H653" s="161">
        <v>2268.8000000000002</v>
      </c>
      <c r="I653" s="161">
        <v>2106.4</v>
      </c>
      <c r="J653" s="161">
        <v>2106.4</v>
      </c>
      <c r="K653" s="159">
        <v>103</v>
      </c>
      <c r="L653" s="161">
        <f>'форма 2'!C652</f>
        <v>4024828</v>
      </c>
      <c r="M653" s="161">
        <v>0</v>
      </c>
      <c r="N653" s="161">
        <f t="shared" si="231"/>
        <v>1360794.3467999999</v>
      </c>
      <c r="O653" s="161">
        <v>0</v>
      </c>
      <c r="P653" s="161">
        <f t="shared" si="228"/>
        <v>2664033.6532000001</v>
      </c>
      <c r="Q653" s="161">
        <v>0</v>
      </c>
      <c r="R653" s="161">
        <f t="shared" si="232"/>
        <v>1910.7614887960501</v>
      </c>
      <c r="S653" s="161">
        <f t="shared" si="233"/>
        <v>1910.7614887960501</v>
      </c>
      <c r="T653" s="261">
        <v>42735</v>
      </c>
    </row>
    <row r="654" spans="1:20" s="187" customFormat="1" x14ac:dyDescent="0.25">
      <c r="A654" s="260" t="s">
        <v>952</v>
      </c>
      <c r="B654" s="158" t="s">
        <v>1138</v>
      </c>
      <c r="C654" s="159">
        <v>1962</v>
      </c>
      <c r="D654" s="159">
        <v>2007</v>
      </c>
      <c r="E654" s="160" t="s">
        <v>564</v>
      </c>
      <c r="F654" s="159">
        <v>4</v>
      </c>
      <c r="G654" s="159">
        <v>2</v>
      </c>
      <c r="H654" s="161">
        <v>1583.9</v>
      </c>
      <c r="I654" s="161">
        <v>1474.3</v>
      </c>
      <c r="J654" s="161">
        <v>1474.3</v>
      </c>
      <c r="K654" s="159">
        <v>72</v>
      </c>
      <c r="L654" s="161">
        <f>'форма 2'!C653</f>
        <v>341138</v>
      </c>
      <c r="M654" s="161">
        <v>0</v>
      </c>
      <c r="N654" s="161">
        <f t="shared" si="231"/>
        <v>115338.75779999999</v>
      </c>
      <c r="O654" s="161">
        <v>0</v>
      </c>
      <c r="P654" s="161">
        <f t="shared" si="228"/>
        <v>225799.24220000001</v>
      </c>
      <c r="Q654" s="161">
        <v>0</v>
      </c>
      <c r="R654" s="161">
        <f t="shared" si="232"/>
        <v>231.3898121142237</v>
      </c>
      <c r="S654" s="161">
        <f t="shared" si="233"/>
        <v>231.3898121142237</v>
      </c>
      <c r="T654" s="261">
        <v>42735</v>
      </c>
    </row>
    <row r="655" spans="1:20" s="187" customFormat="1" x14ac:dyDescent="0.25">
      <c r="A655" s="260" t="s">
        <v>953</v>
      </c>
      <c r="B655" s="158" t="s">
        <v>1139</v>
      </c>
      <c r="C655" s="159">
        <v>1964</v>
      </c>
      <c r="D655" s="159">
        <v>2010</v>
      </c>
      <c r="E655" s="160" t="s">
        <v>31</v>
      </c>
      <c r="F655" s="159">
        <v>4</v>
      </c>
      <c r="G655" s="159">
        <v>2</v>
      </c>
      <c r="H655" s="161">
        <v>1567.8</v>
      </c>
      <c r="I655" s="161">
        <v>1455.5</v>
      </c>
      <c r="J655" s="161">
        <v>1285.7</v>
      </c>
      <c r="K655" s="159">
        <v>63</v>
      </c>
      <c r="L655" s="161">
        <f>'форма 2'!C654</f>
        <v>7967304</v>
      </c>
      <c r="M655" s="161">
        <v>0</v>
      </c>
      <c r="N655" s="161">
        <f t="shared" si="231"/>
        <v>2693745.482400001</v>
      </c>
      <c r="O655" s="161">
        <v>0</v>
      </c>
      <c r="P655" s="161">
        <f t="shared" si="228"/>
        <v>5273558.517599999</v>
      </c>
      <c r="Q655" s="161">
        <v>0</v>
      </c>
      <c r="R655" s="161">
        <f t="shared" si="232"/>
        <v>5473.9292339402264</v>
      </c>
      <c r="S655" s="161">
        <f t="shared" si="233"/>
        <v>5473.9292339402264</v>
      </c>
      <c r="T655" s="261">
        <v>42735</v>
      </c>
    </row>
    <row r="656" spans="1:20" s="187" customFormat="1" x14ac:dyDescent="0.25">
      <c r="A656" s="260" t="s">
        <v>954</v>
      </c>
      <c r="B656" s="158" t="s">
        <v>1140</v>
      </c>
      <c r="C656" s="159">
        <v>1962</v>
      </c>
      <c r="D656" s="159">
        <v>2010</v>
      </c>
      <c r="E656" s="160" t="s">
        <v>31</v>
      </c>
      <c r="F656" s="159">
        <v>4</v>
      </c>
      <c r="G656" s="159">
        <v>6</v>
      </c>
      <c r="H656" s="161">
        <v>5987.16</v>
      </c>
      <c r="I656" s="161">
        <v>5974.8</v>
      </c>
      <c r="J656" s="161">
        <v>5974.8</v>
      </c>
      <c r="K656" s="159">
        <v>291</v>
      </c>
      <c r="L656" s="161">
        <f>'форма 2'!C655</f>
        <v>19579511</v>
      </c>
      <c r="M656" s="161">
        <v>0</v>
      </c>
      <c r="N656" s="161">
        <f t="shared" si="231"/>
        <v>6619832.6691000015</v>
      </c>
      <c r="O656" s="161">
        <v>0</v>
      </c>
      <c r="P656" s="161">
        <f t="shared" si="228"/>
        <v>12959678.330899999</v>
      </c>
      <c r="Q656" s="161">
        <v>0</v>
      </c>
      <c r="R656" s="161">
        <f t="shared" si="232"/>
        <v>3277.0152975831825</v>
      </c>
      <c r="S656" s="161">
        <f t="shared" si="233"/>
        <v>3277.0152975831825</v>
      </c>
      <c r="T656" s="261">
        <v>42735</v>
      </c>
    </row>
    <row r="657" spans="1:20" s="187" customFormat="1" x14ac:dyDescent="0.25">
      <c r="A657" s="260" t="s">
        <v>955</v>
      </c>
      <c r="B657" s="158" t="s">
        <v>1141</v>
      </c>
      <c r="C657" s="159">
        <v>1987</v>
      </c>
      <c r="D657" s="159">
        <v>2007</v>
      </c>
      <c r="E657" s="160" t="s">
        <v>564</v>
      </c>
      <c r="F657" s="159">
        <v>5</v>
      </c>
      <c r="G657" s="159">
        <v>4</v>
      </c>
      <c r="H657" s="161">
        <v>7156.6</v>
      </c>
      <c r="I657" s="161">
        <v>6714.9</v>
      </c>
      <c r="J657" s="161">
        <v>6714.9</v>
      </c>
      <c r="K657" s="159">
        <v>327</v>
      </c>
      <c r="L657" s="161">
        <f>'форма 2'!C656</f>
        <v>603374</v>
      </c>
      <c r="M657" s="161">
        <v>0</v>
      </c>
      <c r="N657" s="161">
        <f t="shared" si="231"/>
        <v>204000.74940000003</v>
      </c>
      <c r="O657" s="161">
        <v>0</v>
      </c>
      <c r="P657" s="161">
        <f t="shared" si="228"/>
        <v>399373.25059999997</v>
      </c>
      <c r="Q657" s="161">
        <v>0</v>
      </c>
      <c r="R657" s="161">
        <f t="shared" si="232"/>
        <v>89.855991898613539</v>
      </c>
      <c r="S657" s="161">
        <f t="shared" si="233"/>
        <v>89.855991898613539</v>
      </c>
      <c r="T657" s="261">
        <v>42735</v>
      </c>
    </row>
    <row r="658" spans="1:20" s="187" customFormat="1" x14ac:dyDescent="0.25">
      <c r="A658" s="260" t="s">
        <v>956</v>
      </c>
      <c r="B658" s="158" t="s">
        <v>1142</v>
      </c>
      <c r="C658" s="159">
        <v>1961</v>
      </c>
      <c r="D658" s="159">
        <v>2007</v>
      </c>
      <c r="E658" s="160" t="s">
        <v>31</v>
      </c>
      <c r="F658" s="159">
        <v>4</v>
      </c>
      <c r="G658" s="159">
        <v>3</v>
      </c>
      <c r="H658" s="161">
        <v>2468.5</v>
      </c>
      <c r="I658" s="161">
        <v>2229.1</v>
      </c>
      <c r="J658" s="161">
        <v>2229.1</v>
      </c>
      <c r="K658" s="159">
        <v>109</v>
      </c>
      <c r="L658" s="161">
        <f>'форма 2'!C657</f>
        <v>10422199</v>
      </c>
      <c r="M658" s="161">
        <v>0</v>
      </c>
      <c r="N658" s="161">
        <f t="shared" si="231"/>
        <v>3523745.4819</v>
      </c>
      <c r="O658" s="161">
        <v>0</v>
      </c>
      <c r="P658" s="161">
        <f t="shared" si="228"/>
        <v>6898453.5181</v>
      </c>
      <c r="Q658" s="161">
        <v>0</v>
      </c>
      <c r="R658" s="161">
        <f t="shared" si="232"/>
        <v>4675.5188192544074</v>
      </c>
      <c r="S658" s="161">
        <f t="shared" si="233"/>
        <v>4675.5188192544074</v>
      </c>
      <c r="T658" s="261">
        <v>42735</v>
      </c>
    </row>
    <row r="659" spans="1:20" s="187" customFormat="1" x14ac:dyDescent="0.25">
      <c r="A659" s="260" t="s">
        <v>957</v>
      </c>
      <c r="B659" s="158" t="s">
        <v>1143</v>
      </c>
      <c r="C659" s="159">
        <v>1962</v>
      </c>
      <c r="D659" s="159">
        <v>2007</v>
      </c>
      <c r="E659" s="160" t="s">
        <v>31</v>
      </c>
      <c r="F659" s="159">
        <v>4</v>
      </c>
      <c r="G659" s="159">
        <v>3</v>
      </c>
      <c r="H659" s="161">
        <v>2253.4</v>
      </c>
      <c r="I659" s="161">
        <v>1948.5</v>
      </c>
      <c r="J659" s="161">
        <v>1948.5</v>
      </c>
      <c r="K659" s="159">
        <v>95</v>
      </c>
      <c r="L659" s="161">
        <f>'форма 2'!C658</f>
        <v>10420982</v>
      </c>
      <c r="M659" s="161">
        <v>0</v>
      </c>
      <c r="N659" s="161">
        <f t="shared" si="231"/>
        <v>3523334.0142000001</v>
      </c>
      <c r="O659" s="161">
        <v>0</v>
      </c>
      <c r="P659" s="161">
        <f t="shared" si="228"/>
        <v>6897647.9857999999</v>
      </c>
      <c r="Q659" s="161">
        <v>0</v>
      </c>
      <c r="R659" s="161">
        <f t="shared" si="232"/>
        <v>5348.207338978702</v>
      </c>
      <c r="S659" s="161">
        <f t="shared" si="233"/>
        <v>5348.207338978702</v>
      </c>
      <c r="T659" s="261">
        <v>42735</v>
      </c>
    </row>
    <row r="660" spans="1:20" s="187" customFormat="1" x14ac:dyDescent="0.25">
      <c r="A660" s="260" t="s">
        <v>958</v>
      </c>
      <c r="B660" s="158" t="s">
        <v>1144</v>
      </c>
      <c r="C660" s="159">
        <v>1961</v>
      </c>
      <c r="D660" s="159">
        <v>2007</v>
      </c>
      <c r="E660" s="160" t="s">
        <v>31</v>
      </c>
      <c r="F660" s="159">
        <v>4</v>
      </c>
      <c r="G660" s="159">
        <v>3</v>
      </c>
      <c r="H660" s="161">
        <v>2311.1999999999998</v>
      </c>
      <c r="I660" s="161">
        <v>2045.8</v>
      </c>
      <c r="J660" s="161">
        <v>2045.8</v>
      </c>
      <c r="K660" s="159">
        <v>100</v>
      </c>
      <c r="L660" s="161">
        <f>'форма 2'!C659</f>
        <v>9834260</v>
      </c>
      <c r="M660" s="161">
        <v>0</v>
      </c>
      <c r="N660" s="161">
        <f t="shared" si="231"/>
        <v>3324963.3059999999</v>
      </c>
      <c r="O660" s="161">
        <v>0</v>
      </c>
      <c r="P660" s="161">
        <f t="shared" si="228"/>
        <v>6509296.6940000001</v>
      </c>
      <c r="Q660" s="161">
        <v>0</v>
      </c>
      <c r="R660" s="161">
        <f t="shared" si="232"/>
        <v>4807.0485873496918</v>
      </c>
      <c r="S660" s="161">
        <f t="shared" si="233"/>
        <v>4807.0485873496918</v>
      </c>
      <c r="T660" s="261">
        <v>42735</v>
      </c>
    </row>
    <row r="661" spans="1:20" s="187" customFormat="1" x14ac:dyDescent="0.25">
      <c r="A661" s="260" t="s">
        <v>959</v>
      </c>
      <c r="B661" s="158" t="s">
        <v>1145</v>
      </c>
      <c r="C661" s="159">
        <v>1962</v>
      </c>
      <c r="D661" s="159">
        <v>2009</v>
      </c>
      <c r="E661" s="160" t="s">
        <v>31</v>
      </c>
      <c r="F661" s="159">
        <v>4</v>
      </c>
      <c r="G661" s="159">
        <v>3</v>
      </c>
      <c r="H661" s="161">
        <v>2689.5</v>
      </c>
      <c r="I661" s="161">
        <v>2344.6999999999998</v>
      </c>
      <c r="J661" s="161">
        <v>2344.6999999999998</v>
      </c>
      <c r="K661" s="159">
        <v>114</v>
      </c>
      <c r="L661" s="161">
        <f>'форма 2'!C660</f>
        <v>9836401</v>
      </c>
      <c r="M661" s="161">
        <v>0</v>
      </c>
      <c r="N661" s="161">
        <f t="shared" si="231"/>
        <v>3325687.1781000001</v>
      </c>
      <c r="O661" s="161">
        <v>0</v>
      </c>
      <c r="P661" s="161">
        <f t="shared" si="228"/>
        <v>6510713.8218999999</v>
      </c>
      <c r="Q661" s="161">
        <v>0</v>
      </c>
      <c r="R661" s="161">
        <f t="shared" si="232"/>
        <v>4195.1639868639913</v>
      </c>
      <c r="S661" s="161">
        <f t="shared" si="233"/>
        <v>4195.1639868639913</v>
      </c>
      <c r="T661" s="261">
        <v>42735</v>
      </c>
    </row>
    <row r="662" spans="1:20" s="187" customFormat="1" x14ac:dyDescent="0.25">
      <c r="A662" s="260" t="s">
        <v>960</v>
      </c>
      <c r="B662" s="158" t="s">
        <v>1146</v>
      </c>
      <c r="C662" s="159">
        <v>1965</v>
      </c>
      <c r="D662" s="159">
        <v>2010</v>
      </c>
      <c r="E662" s="160" t="s">
        <v>31</v>
      </c>
      <c r="F662" s="159">
        <v>4</v>
      </c>
      <c r="G662" s="159">
        <v>3</v>
      </c>
      <c r="H662" s="161">
        <v>2171.3000000000002</v>
      </c>
      <c r="I662" s="161">
        <v>2008.3</v>
      </c>
      <c r="J662" s="161">
        <v>2008.3</v>
      </c>
      <c r="K662" s="159">
        <v>98</v>
      </c>
      <c r="L662" s="161">
        <f>'форма 2'!C661</f>
        <v>10395610</v>
      </c>
      <c r="M662" s="161">
        <v>0</v>
      </c>
      <c r="N662" s="161">
        <f t="shared" si="231"/>
        <v>3514755.7409999995</v>
      </c>
      <c r="O662" s="161">
        <v>0</v>
      </c>
      <c r="P662" s="161">
        <f t="shared" si="228"/>
        <v>6880854.2590000005</v>
      </c>
      <c r="Q662" s="161">
        <v>0</v>
      </c>
      <c r="R662" s="161">
        <f t="shared" si="232"/>
        <v>5176.3232584773195</v>
      </c>
      <c r="S662" s="161">
        <f t="shared" si="233"/>
        <v>5176.3232584773195</v>
      </c>
      <c r="T662" s="261">
        <v>42735</v>
      </c>
    </row>
    <row r="663" spans="1:20" s="187" customFormat="1" x14ac:dyDescent="0.25">
      <c r="A663" s="260" t="s">
        <v>961</v>
      </c>
      <c r="B663" s="158" t="s">
        <v>1147</v>
      </c>
      <c r="C663" s="159">
        <v>1965</v>
      </c>
      <c r="D663" s="159">
        <v>2007</v>
      </c>
      <c r="E663" s="160" t="s">
        <v>31</v>
      </c>
      <c r="F663" s="159">
        <v>4</v>
      </c>
      <c r="G663" s="159">
        <v>3</v>
      </c>
      <c r="H663" s="161">
        <v>2565</v>
      </c>
      <c r="I663" s="161">
        <v>2384</v>
      </c>
      <c r="J663" s="161">
        <v>2217.4</v>
      </c>
      <c r="K663" s="159">
        <v>108</v>
      </c>
      <c r="L663" s="161">
        <f>'форма 2'!C662</f>
        <v>11586945</v>
      </c>
      <c r="M663" s="161">
        <v>0</v>
      </c>
      <c r="N663" s="161">
        <f t="shared" si="231"/>
        <v>3917546.1045000004</v>
      </c>
      <c r="O663" s="161">
        <v>0</v>
      </c>
      <c r="P663" s="161">
        <f t="shared" si="228"/>
        <v>7669398.8954999996</v>
      </c>
      <c r="Q663" s="161">
        <v>0</v>
      </c>
      <c r="R663" s="161">
        <f t="shared" si="232"/>
        <v>4860.2957214765102</v>
      </c>
      <c r="S663" s="161">
        <f t="shared" si="233"/>
        <v>4860.2957214765102</v>
      </c>
      <c r="T663" s="261">
        <v>42735</v>
      </c>
    </row>
    <row r="664" spans="1:20" s="187" customFormat="1" x14ac:dyDescent="0.25">
      <c r="A664" s="260" t="s">
        <v>962</v>
      </c>
      <c r="B664" s="158" t="s">
        <v>1148</v>
      </c>
      <c r="C664" s="159">
        <v>1962</v>
      </c>
      <c r="D664" s="159">
        <v>1962</v>
      </c>
      <c r="E664" s="160" t="s">
        <v>31</v>
      </c>
      <c r="F664" s="159">
        <v>4</v>
      </c>
      <c r="G664" s="159">
        <v>4</v>
      </c>
      <c r="H664" s="161">
        <v>2297.5</v>
      </c>
      <c r="I664" s="161">
        <v>1753.7</v>
      </c>
      <c r="J664" s="161">
        <v>1753.7</v>
      </c>
      <c r="K664" s="159">
        <v>85</v>
      </c>
      <c r="L664" s="161">
        <f>'форма 2'!C663</f>
        <v>13122471</v>
      </c>
      <c r="M664" s="161">
        <v>0</v>
      </c>
      <c r="N664" s="161">
        <f t="shared" si="231"/>
        <v>4436707.4451000001</v>
      </c>
      <c r="O664" s="161">
        <v>0</v>
      </c>
      <c r="P664" s="161">
        <f t="shared" si="228"/>
        <v>8685763.5548999999</v>
      </c>
      <c r="Q664" s="161">
        <v>0</v>
      </c>
      <c r="R664" s="161">
        <f t="shared" si="232"/>
        <v>7482.7342190796599</v>
      </c>
      <c r="S664" s="161">
        <f t="shared" si="233"/>
        <v>7482.7342190796599</v>
      </c>
      <c r="T664" s="261">
        <v>42735</v>
      </c>
    </row>
    <row r="665" spans="1:20" s="187" customFormat="1" x14ac:dyDescent="0.25">
      <c r="A665" s="260" t="s">
        <v>963</v>
      </c>
      <c r="B665" s="158" t="s">
        <v>1149</v>
      </c>
      <c r="C665" s="159">
        <v>1965</v>
      </c>
      <c r="D665" s="159">
        <v>2007</v>
      </c>
      <c r="E665" s="160" t="s">
        <v>31</v>
      </c>
      <c r="F665" s="159">
        <v>4</v>
      </c>
      <c r="G665" s="159">
        <v>3</v>
      </c>
      <c r="H665" s="161">
        <v>2278.1</v>
      </c>
      <c r="I665" s="161">
        <v>1705.2</v>
      </c>
      <c r="J665" s="161">
        <v>1705.2</v>
      </c>
      <c r="K665" s="159">
        <v>83</v>
      </c>
      <c r="L665" s="161">
        <f>'форма 2'!C664</f>
        <v>2439877</v>
      </c>
      <c r="M665" s="161">
        <v>0</v>
      </c>
      <c r="N665" s="161">
        <f t="shared" si="231"/>
        <v>824922.41369999992</v>
      </c>
      <c r="O665" s="161">
        <v>0</v>
      </c>
      <c r="P665" s="161">
        <f t="shared" si="228"/>
        <v>1614954.5863000001</v>
      </c>
      <c r="Q665" s="161">
        <v>0</v>
      </c>
      <c r="R665" s="161">
        <f t="shared" si="232"/>
        <v>1430.845062162796</v>
      </c>
      <c r="S665" s="161">
        <f t="shared" si="233"/>
        <v>1430.845062162796</v>
      </c>
      <c r="T665" s="261">
        <v>42735</v>
      </c>
    </row>
    <row r="666" spans="1:20" s="187" customFormat="1" x14ac:dyDescent="0.25">
      <c r="A666" s="260" t="s">
        <v>964</v>
      </c>
      <c r="B666" s="158" t="s">
        <v>1150</v>
      </c>
      <c r="C666" s="159">
        <v>1964</v>
      </c>
      <c r="D666" s="159">
        <v>2007</v>
      </c>
      <c r="E666" s="160" t="s">
        <v>31</v>
      </c>
      <c r="F666" s="159">
        <v>4</v>
      </c>
      <c r="G666" s="159">
        <v>3</v>
      </c>
      <c r="H666" s="161">
        <v>2843.72</v>
      </c>
      <c r="I666" s="161">
        <v>2380.8000000000002</v>
      </c>
      <c r="J666" s="161">
        <v>2380.8000000000002</v>
      </c>
      <c r="K666" s="159">
        <v>116</v>
      </c>
      <c r="L666" s="161">
        <f>'форма 2'!C665</f>
        <v>2439877</v>
      </c>
      <c r="M666" s="161">
        <v>0</v>
      </c>
      <c r="N666" s="161">
        <f t="shared" si="231"/>
        <v>824922.41369999992</v>
      </c>
      <c r="O666" s="161">
        <v>0</v>
      </c>
      <c r="P666" s="161">
        <f t="shared" si="228"/>
        <v>1614954.5863000001</v>
      </c>
      <c r="Q666" s="161">
        <v>0</v>
      </c>
      <c r="R666" s="161">
        <f t="shared" si="232"/>
        <v>1024.8139280913979</v>
      </c>
      <c r="S666" s="161">
        <f t="shared" si="233"/>
        <v>1024.8139280913979</v>
      </c>
      <c r="T666" s="261">
        <v>42735</v>
      </c>
    </row>
    <row r="667" spans="1:20" s="187" customFormat="1" x14ac:dyDescent="0.25">
      <c r="A667" s="260" t="s">
        <v>965</v>
      </c>
      <c r="B667" s="158" t="s">
        <v>1151</v>
      </c>
      <c r="C667" s="159">
        <v>1963</v>
      </c>
      <c r="D667" s="159">
        <v>2007</v>
      </c>
      <c r="E667" s="160" t="s">
        <v>564</v>
      </c>
      <c r="F667" s="159">
        <v>3</v>
      </c>
      <c r="G667" s="159">
        <v>2</v>
      </c>
      <c r="H667" s="161">
        <v>886</v>
      </c>
      <c r="I667" s="161">
        <v>786.1</v>
      </c>
      <c r="J667" s="161">
        <v>786.1</v>
      </c>
      <c r="K667" s="159">
        <v>38</v>
      </c>
      <c r="L667" s="161">
        <f>'форма 2'!C666</f>
        <v>733505</v>
      </c>
      <c r="M667" s="161">
        <v>0</v>
      </c>
      <c r="N667" s="161">
        <f t="shared" si="231"/>
        <v>247998.0405</v>
      </c>
      <c r="O667" s="161">
        <v>0</v>
      </c>
      <c r="P667" s="161">
        <f t="shared" si="228"/>
        <v>485506.9595</v>
      </c>
      <c r="Q667" s="161">
        <v>0</v>
      </c>
      <c r="R667" s="161">
        <f t="shared" si="232"/>
        <v>933.09375397532119</v>
      </c>
      <c r="S667" s="161">
        <f t="shared" si="233"/>
        <v>933.09375397532119</v>
      </c>
      <c r="T667" s="261">
        <v>42735</v>
      </c>
    </row>
    <row r="668" spans="1:20" s="187" customFormat="1" x14ac:dyDescent="0.25">
      <c r="A668" s="260" t="s">
        <v>966</v>
      </c>
      <c r="B668" s="158" t="s">
        <v>1152</v>
      </c>
      <c r="C668" s="159">
        <v>1965</v>
      </c>
      <c r="D668" s="159">
        <v>2007</v>
      </c>
      <c r="E668" s="160" t="s">
        <v>564</v>
      </c>
      <c r="F668" s="159">
        <v>4</v>
      </c>
      <c r="G668" s="159">
        <v>3</v>
      </c>
      <c r="H668" s="161">
        <v>2568.9</v>
      </c>
      <c r="I668" s="161">
        <v>2401.6999999999998</v>
      </c>
      <c r="J668" s="161">
        <v>2401.6999999999998</v>
      </c>
      <c r="K668" s="159">
        <v>117</v>
      </c>
      <c r="L668" s="161">
        <f>'форма 2'!C667</f>
        <v>10844908</v>
      </c>
      <c r="M668" s="161">
        <v>0</v>
      </c>
      <c r="N668" s="161">
        <f t="shared" si="231"/>
        <v>3666663.3947999999</v>
      </c>
      <c r="O668" s="161">
        <v>0</v>
      </c>
      <c r="P668" s="161">
        <f t="shared" si="228"/>
        <v>7178244.6052000001</v>
      </c>
      <c r="Q668" s="161">
        <v>0</v>
      </c>
      <c r="R668" s="161">
        <f t="shared" si="232"/>
        <v>4515.5131781654663</v>
      </c>
      <c r="S668" s="161">
        <f t="shared" si="233"/>
        <v>4515.5131781654663</v>
      </c>
      <c r="T668" s="261">
        <v>42735</v>
      </c>
    </row>
    <row r="669" spans="1:20" s="187" customFormat="1" x14ac:dyDescent="0.25">
      <c r="A669" s="260" t="s">
        <v>967</v>
      </c>
      <c r="B669" s="158" t="s">
        <v>1153</v>
      </c>
      <c r="C669" s="159">
        <v>1974</v>
      </c>
      <c r="D669" s="159">
        <v>2012</v>
      </c>
      <c r="E669" s="160" t="s">
        <v>31</v>
      </c>
      <c r="F669" s="159">
        <v>4</v>
      </c>
      <c r="G669" s="159">
        <v>4</v>
      </c>
      <c r="H669" s="161">
        <v>3470</v>
      </c>
      <c r="I669" s="161">
        <v>3133.6</v>
      </c>
      <c r="J669" s="161">
        <v>3133.6</v>
      </c>
      <c r="K669" s="159">
        <v>153</v>
      </c>
      <c r="L669" s="161">
        <f>'форма 2'!C668</f>
        <v>200886</v>
      </c>
      <c r="M669" s="161">
        <v>0</v>
      </c>
      <c r="N669" s="161">
        <f t="shared" si="231"/>
        <v>67919.556600000011</v>
      </c>
      <c r="O669" s="161">
        <v>0</v>
      </c>
      <c r="P669" s="161">
        <f t="shared" si="228"/>
        <v>132966.44339999999</v>
      </c>
      <c r="Q669" s="161">
        <v>0</v>
      </c>
      <c r="R669" s="161">
        <f t="shared" si="232"/>
        <v>64.107097268317588</v>
      </c>
      <c r="S669" s="161">
        <f t="shared" si="233"/>
        <v>64.107097268317588</v>
      </c>
      <c r="T669" s="261">
        <v>42735</v>
      </c>
    </row>
    <row r="670" spans="1:20" s="187" customFormat="1" x14ac:dyDescent="0.25">
      <c r="A670" s="260" t="s">
        <v>968</v>
      </c>
      <c r="B670" s="158" t="s">
        <v>1154</v>
      </c>
      <c r="C670" s="159">
        <v>1979</v>
      </c>
      <c r="D670" s="159">
        <v>2007</v>
      </c>
      <c r="E670" s="160" t="s">
        <v>64</v>
      </c>
      <c r="F670" s="159">
        <v>5</v>
      </c>
      <c r="G670" s="159">
        <v>6</v>
      </c>
      <c r="H670" s="161">
        <v>4846</v>
      </c>
      <c r="I670" s="161">
        <v>4390.3999999999996</v>
      </c>
      <c r="J670" s="161">
        <v>4390.3999999999996</v>
      </c>
      <c r="K670" s="159">
        <v>214</v>
      </c>
      <c r="L670" s="161">
        <f>'форма 2'!C669</f>
        <v>557903</v>
      </c>
      <c r="M670" s="161">
        <v>0</v>
      </c>
      <c r="N670" s="161">
        <f t="shared" si="231"/>
        <v>188627.00430000003</v>
      </c>
      <c r="O670" s="161">
        <v>0</v>
      </c>
      <c r="P670" s="161">
        <f t="shared" si="228"/>
        <v>369275.99569999997</v>
      </c>
      <c r="Q670" s="161">
        <v>0</v>
      </c>
      <c r="R670" s="161">
        <f t="shared" si="232"/>
        <v>127.07338739067056</v>
      </c>
      <c r="S670" s="161">
        <f t="shared" si="233"/>
        <v>127.07338739067056</v>
      </c>
      <c r="T670" s="261">
        <v>42735</v>
      </c>
    </row>
    <row r="671" spans="1:20" s="187" customFormat="1" x14ac:dyDescent="0.25">
      <c r="A671" s="260" t="s">
        <v>969</v>
      </c>
      <c r="B671" s="158" t="s">
        <v>1155</v>
      </c>
      <c r="C671" s="159">
        <v>1977</v>
      </c>
      <c r="D671" s="159">
        <v>2007</v>
      </c>
      <c r="E671" s="160" t="s">
        <v>64</v>
      </c>
      <c r="F671" s="159">
        <v>5</v>
      </c>
      <c r="G671" s="159">
        <v>6</v>
      </c>
      <c r="H671" s="161">
        <v>4818.8</v>
      </c>
      <c r="I671" s="161">
        <v>4363.1000000000004</v>
      </c>
      <c r="J671" s="161">
        <v>4363.1000000000004</v>
      </c>
      <c r="K671" s="159">
        <v>212</v>
      </c>
      <c r="L671" s="161">
        <f>'форма 2'!C670</f>
        <v>677577</v>
      </c>
      <c r="M671" s="161">
        <v>0</v>
      </c>
      <c r="N671" s="161">
        <f t="shared" si="231"/>
        <v>229088.78369999997</v>
      </c>
      <c r="O671" s="161">
        <v>0</v>
      </c>
      <c r="P671" s="161">
        <f t="shared" si="228"/>
        <v>448488.21630000003</v>
      </c>
      <c r="Q671" s="161">
        <v>0</v>
      </c>
      <c r="R671" s="161">
        <f t="shared" si="232"/>
        <v>155.29715110815704</v>
      </c>
      <c r="S671" s="161">
        <f t="shared" si="233"/>
        <v>155.29715110815704</v>
      </c>
      <c r="T671" s="261">
        <v>42735</v>
      </c>
    </row>
    <row r="672" spans="1:20" s="187" customFormat="1" x14ac:dyDescent="0.25">
      <c r="A672" s="260" t="s">
        <v>970</v>
      </c>
      <c r="B672" s="158" t="s">
        <v>1156</v>
      </c>
      <c r="C672" s="159">
        <v>1973</v>
      </c>
      <c r="D672" s="159">
        <v>2007</v>
      </c>
      <c r="E672" s="160" t="s">
        <v>64</v>
      </c>
      <c r="F672" s="159">
        <v>5</v>
      </c>
      <c r="G672" s="159">
        <v>8</v>
      </c>
      <c r="H672" s="161">
        <v>6386.1</v>
      </c>
      <c r="I672" s="161">
        <v>5767.7</v>
      </c>
      <c r="J672" s="161">
        <v>5767.7</v>
      </c>
      <c r="K672" s="159">
        <v>281</v>
      </c>
      <c r="L672" s="161">
        <f>'форма 2'!C671</f>
        <v>715073</v>
      </c>
      <c r="M672" s="161">
        <v>0</v>
      </c>
      <c r="N672" s="161">
        <f t="shared" si="231"/>
        <v>241766.18130000005</v>
      </c>
      <c r="O672" s="161">
        <v>0</v>
      </c>
      <c r="P672" s="161">
        <f t="shared" ref="P672:P729" si="234">L672/100*66.19</f>
        <v>473306.81869999995</v>
      </c>
      <c r="Q672" s="161">
        <v>0</v>
      </c>
      <c r="R672" s="161">
        <f t="shared" si="232"/>
        <v>123.97888239679595</v>
      </c>
      <c r="S672" s="161">
        <f t="shared" si="233"/>
        <v>123.97888239679595</v>
      </c>
      <c r="T672" s="261">
        <v>42735</v>
      </c>
    </row>
    <row r="673" spans="1:20" s="187" customFormat="1" x14ac:dyDescent="0.25">
      <c r="A673" s="260" t="s">
        <v>971</v>
      </c>
      <c r="B673" s="158" t="s">
        <v>1157</v>
      </c>
      <c r="C673" s="159">
        <v>1982</v>
      </c>
      <c r="D673" s="159">
        <v>2007</v>
      </c>
      <c r="E673" s="160" t="s">
        <v>31</v>
      </c>
      <c r="F673" s="159">
        <v>5</v>
      </c>
      <c r="G673" s="159">
        <v>8</v>
      </c>
      <c r="H673" s="161">
        <v>6429.4</v>
      </c>
      <c r="I673" s="161">
        <v>5747.3</v>
      </c>
      <c r="J673" s="161">
        <v>5747.3</v>
      </c>
      <c r="K673" s="159">
        <v>280</v>
      </c>
      <c r="L673" s="161">
        <f>'форма 2'!C672</f>
        <v>588212</v>
      </c>
      <c r="M673" s="161">
        <v>0</v>
      </c>
      <c r="N673" s="161">
        <f t="shared" si="231"/>
        <v>198874.47720000002</v>
      </c>
      <c r="O673" s="161">
        <v>0</v>
      </c>
      <c r="P673" s="161">
        <f t="shared" si="234"/>
        <v>389337.52279999998</v>
      </c>
      <c r="Q673" s="161">
        <v>0</v>
      </c>
      <c r="R673" s="161">
        <f t="shared" si="232"/>
        <v>102.34579715692585</v>
      </c>
      <c r="S673" s="161">
        <f t="shared" si="233"/>
        <v>102.34579715692585</v>
      </c>
      <c r="T673" s="261">
        <v>42735</v>
      </c>
    </row>
    <row r="674" spans="1:20" s="187" customFormat="1" x14ac:dyDescent="0.25">
      <c r="A674" s="260" t="s">
        <v>972</v>
      </c>
      <c r="B674" s="158" t="s">
        <v>1158</v>
      </c>
      <c r="C674" s="159">
        <v>1975</v>
      </c>
      <c r="D674" s="159">
        <v>2007</v>
      </c>
      <c r="E674" s="160" t="s">
        <v>64</v>
      </c>
      <c r="F674" s="159">
        <v>5</v>
      </c>
      <c r="G674" s="159">
        <v>8</v>
      </c>
      <c r="H674" s="161">
        <v>6425</v>
      </c>
      <c r="I674" s="161">
        <v>5742.4</v>
      </c>
      <c r="J674" s="161">
        <v>5742.4</v>
      </c>
      <c r="K674" s="159">
        <v>280</v>
      </c>
      <c r="L674" s="161">
        <f>'форма 2'!C673</f>
        <v>716003</v>
      </c>
      <c r="M674" s="161">
        <v>0</v>
      </c>
      <c r="N674" s="161">
        <f t="shared" si="231"/>
        <v>242080.61430000002</v>
      </c>
      <c r="O674" s="161">
        <v>0</v>
      </c>
      <c r="P674" s="161">
        <f t="shared" si="234"/>
        <v>473922.38569999998</v>
      </c>
      <c r="Q674" s="161">
        <v>0</v>
      </c>
      <c r="R674" s="161">
        <f t="shared" si="232"/>
        <v>124.68706464196156</v>
      </c>
      <c r="S674" s="161">
        <f t="shared" si="233"/>
        <v>124.68706464196156</v>
      </c>
      <c r="T674" s="261">
        <v>42735</v>
      </c>
    </row>
    <row r="675" spans="1:20" s="187" customFormat="1" x14ac:dyDescent="0.25">
      <c r="A675" s="260" t="s">
        <v>973</v>
      </c>
      <c r="B675" s="158" t="s">
        <v>1159</v>
      </c>
      <c r="C675" s="159">
        <v>1971</v>
      </c>
      <c r="D675" s="159">
        <v>2007</v>
      </c>
      <c r="E675" s="160" t="s">
        <v>64</v>
      </c>
      <c r="F675" s="159">
        <v>5</v>
      </c>
      <c r="G675" s="159">
        <v>6</v>
      </c>
      <c r="H675" s="161">
        <v>5273.8</v>
      </c>
      <c r="I675" s="161">
        <v>4814.5</v>
      </c>
      <c r="J675" s="161">
        <v>4361.8999999999996</v>
      </c>
      <c r="K675" s="159">
        <v>212</v>
      </c>
      <c r="L675" s="161">
        <f>'форма 2'!C674</f>
        <v>4056905</v>
      </c>
      <c r="M675" s="161">
        <v>0</v>
      </c>
      <c r="N675" s="161">
        <f t="shared" si="231"/>
        <v>1371639.5804999997</v>
      </c>
      <c r="O675" s="161">
        <v>0</v>
      </c>
      <c r="P675" s="161">
        <f t="shared" si="234"/>
        <v>2685265.4195000003</v>
      </c>
      <c r="Q675" s="161">
        <v>0</v>
      </c>
      <c r="R675" s="161">
        <f t="shared" si="232"/>
        <v>842.64305743067814</v>
      </c>
      <c r="S675" s="161">
        <f t="shared" si="233"/>
        <v>842.64305743067814</v>
      </c>
      <c r="T675" s="261">
        <v>42735</v>
      </c>
    </row>
    <row r="676" spans="1:20" s="187" customFormat="1" x14ac:dyDescent="0.25">
      <c r="A676" s="260" t="s">
        <v>974</v>
      </c>
      <c r="B676" s="158" t="s">
        <v>1160</v>
      </c>
      <c r="C676" s="159">
        <v>1972</v>
      </c>
      <c r="D676" s="159">
        <v>2007</v>
      </c>
      <c r="E676" s="160" t="s">
        <v>64</v>
      </c>
      <c r="F676" s="159">
        <v>5</v>
      </c>
      <c r="G676" s="159">
        <v>6</v>
      </c>
      <c r="H676" s="161">
        <v>4861.6000000000004</v>
      </c>
      <c r="I676" s="161">
        <v>4405.5</v>
      </c>
      <c r="J676" s="161">
        <v>4317.8999999999996</v>
      </c>
      <c r="K676" s="159">
        <v>210</v>
      </c>
      <c r="L676" s="161">
        <f>'форма 2'!C675</f>
        <v>5693943</v>
      </c>
      <c r="M676" s="161">
        <v>0</v>
      </c>
      <c r="N676" s="161">
        <f t="shared" si="231"/>
        <v>1925122.1283</v>
      </c>
      <c r="O676" s="161">
        <v>0</v>
      </c>
      <c r="P676" s="161">
        <f t="shared" si="234"/>
        <v>3768820.8717</v>
      </c>
      <c r="Q676" s="161">
        <v>0</v>
      </c>
      <c r="R676" s="161">
        <f t="shared" si="232"/>
        <v>1292.462376574736</v>
      </c>
      <c r="S676" s="161">
        <f t="shared" si="233"/>
        <v>1292.462376574736</v>
      </c>
      <c r="T676" s="261">
        <v>42735</v>
      </c>
    </row>
    <row r="677" spans="1:20" s="187" customFormat="1" x14ac:dyDescent="0.25">
      <c r="A677" s="260" t="s">
        <v>975</v>
      </c>
      <c r="B677" s="158" t="s">
        <v>1161</v>
      </c>
      <c r="C677" s="159">
        <v>1972</v>
      </c>
      <c r="D677" s="159">
        <v>2013</v>
      </c>
      <c r="E677" s="160" t="s">
        <v>64</v>
      </c>
      <c r="F677" s="159">
        <v>5</v>
      </c>
      <c r="G677" s="159">
        <v>10</v>
      </c>
      <c r="H677" s="161">
        <v>7886.9</v>
      </c>
      <c r="I677" s="161">
        <v>7122</v>
      </c>
      <c r="J677" s="161">
        <v>7122</v>
      </c>
      <c r="K677" s="159">
        <v>347</v>
      </c>
      <c r="L677" s="161">
        <f>'форма 2'!C676</f>
        <v>401303</v>
      </c>
      <c r="M677" s="161">
        <v>0</v>
      </c>
      <c r="N677" s="161">
        <f t="shared" si="231"/>
        <v>135680.54430000001</v>
      </c>
      <c r="O677" s="161">
        <v>0</v>
      </c>
      <c r="P677" s="161">
        <f t="shared" si="234"/>
        <v>265622.45569999999</v>
      </c>
      <c r="Q677" s="161">
        <v>0</v>
      </c>
      <c r="R677" s="161">
        <f t="shared" si="232"/>
        <v>56.34695310306094</v>
      </c>
      <c r="S677" s="161">
        <f t="shared" si="233"/>
        <v>56.34695310306094</v>
      </c>
      <c r="T677" s="261">
        <v>42735</v>
      </c>
    </row>
    <row r="678" spans="1:20" s="187" customFormat="1" x14ac:dyDescent="0.25">
      <c r="A678" s="260" t="s">
        <v>976</v>
      </c>
      <c r="B678" s="158" t="s">
        <v>1162</v>
      </c>
      <c r="C678" s="159">
        <v>1976</v>
      </c>
      <c r="D678" s="159">
        <v>2007</v>
      </c>
      <c r="E678" s="160" t="s">
        <v>64</v>
      </c>
      <c r="F678" s="159">
        <v>5</v>
      </c>
      <c r="G678" s="159">
        <v>4</v>
      </c>
      <c r="H678" s="161">
        <v>3040.3</v>
      </c>
      <c r="I678" s="161">
        <v>2711.9</v>
      </c>
      <c r="J678" s="161">
        <v>2711.9</v>
      </c>
      <c r="K678" s="159">
        <v>132</v>
      </c>
      <c r="L678" s="161">
        <f>'форма 2'!C677</f>
        <v>3475814</v>
      </c>
      <c r="M678" s="161">
        <v>0</v>
      </c>
      <c r="N678" s="161">
        <f t="shared" si="231"/>
        <v>1175172.7134000002</v>
      </c>
      <c r="O678" s="161">
        <v>0</v>
      </c>
      <c r="P678" s="161">
        <f t="shared" si="234"/>
        <v>2300641.2865999998</v>
      </c>
      <c r="Q678" s="161">
        <v>0</v>
      </c>
      <c r="R678" s="161">
        <f t="shared" si="232"/>
        <v>1281.689590324127</v>
      </c>
      <c r="S678" s="161">
        <f t="shared" si="233"/>
        <v>1281.689590324127</v>
      </c>
      <c r="T678" s="261">
        <v>42735</v>
      </c>
    </row>
    <row r="679" spans="1:20" s="187" customFormat="1" x14ac:dyDescent="0.25">
      <c r="A679" s="260" t="s">
        <v>977</v>
      </c>
      <c r="B679" s="158" t="s">
        <v>1163</v>
      </c>
      <c r="C679" s="159">
        <v>1978</v>
      </c>
      <c r="D679" s="159">
        <v>2007</v>
      </c>
      <c r="E679" s="160" t="s">
        <v>64</v>
      </c>
      <c r="F679" s="159">
        <v>5</v>
      </c>
      <c r="G679" s="159">
        <v>6</v>
      </c>
      <c r="H679" s="161">
        <v>5306.2</v>
      </c>
      <c r="I679" s="161">
        <v>4690.7</v>
      </c>
      <c r="J679" s="161">
        <v>4690.7</v>
      </c>
      <c r="K679" s="159">
        <v>228</v>
      </c>
      <c r="L679" s="161">
        <f>'форма 2'!C678</f>
        <v>689236</v>
      </c>
      <c r="M679" s="161">
        <v>0</v>
      </c>
      <c r="N679" s="161">
        <f t="shared" si="231"/>
        <v>233030.69160000002</v>
      </c>
      <c r="O679" s="161">
        <v>0</v>
      </c>
      <c r="P679" s="161">
        <f t="shared" si="234"/>
        <v>456205.30839999998</v>
      </c>
      <c r="Q679" s="161">
        <v>0</v>
      </c>
      <c r="R679" s="161">
        <f t="shared" si="232"/>
        <v>146.93670454303196</v>
      </c>
      <c r="S679" s="161">
        <f t="shared" si="233"/>
        <v>146.93670454303196</v>
      </c>
      <c r="T679" s="261">
        <v>42735</v>
      </c>
    </row>
    <row r="680" spans="1:20" s="187" customFormat="1" x14ac:dyDescent="0.25">
      <c r="A680" s="260" t="s">
        <v>978</v>
      </c>
      <c r="B680" s="158" t="s">
        <v>1164</v>
      </c>
      <c r="C680" s="159">
        <v>1962</v>
      </c>
      <c r="D680" s="159">
        <v>2007</v>
      </c>
      <c r="E680" s="160" t="s">
        <v>564</v>
      </c>
      <c r="F680" s="159">
        <v>5</v>
      </c>
      <c r="G680" s="159">
        <v>2</v>
      </c>
      <c r="H680" s="161">
        <v>1630.8</v>
      </c>
      <c r="I680" s="161">
        <v>1477.8</v>
      </c>
      <c r="J680" s="161">
        <v>1477.8</v>
      </c>
      <c r="K680" s="159">
        <v>72</v>
      </c>
      <c r="L680" s="161">
        <f>'форма 2'!C679</f>
        <v>7535558</v>
      </c>
      <c r="M680" s="161">
        <v>0</v>
      </c>
      <c r="N680" s="161">
        <f t="shared" si="231"/>
        <v>2547772.1598000005</v>
      </c>
      <c r="O680" s="161">
        <v>0</v>
      </c>
      <c r="P680" s="161">
        <f t="shared" si="234"/>
        <v>4987785.8401999995</v>
      </c>
      <c r="Q680" s="161">
        <v>0</v>
      </c>
      <c r="R680" s="161">
        <f t="shared" si="232"/>
        <v>5099.1730951414265</v>
      </c>
      <c r="S680" s="161">
        <f t="shared" si="233"/>
        <v>5099.1730951414265</v>
      </c>
      <c r="T680" s="261">
        <v>42735</v>
      </c>
    </row>
    <row r="681" spans="1:20" s="187" customFormat="1" x14ac:dyDescent="0.25">
      <c r="A681" s="260" t="s">
        <v>979</v>
      </c>
      <c r="B681" s="158" t="s">
        <v>1165</v>
      </c>
      <c r="C681" s="159">
        <v>1961</v>
      </c>
      <c r="D681" s="159">
        <v>2007</v>
      </c>
      <c r="E681" s="160" t="s">
        <v>31</v>
      </c>
      <c r="F681" s="159">
        <v>3</v>
      </c>
      <c r="G681" s="159">
        <v>3</v>
      </c>
      <c r="H681" s="161">
        <v>1927</v>
      </c>
      <c r="I681" s="161">
        <v>1762.3</v>
      </c>
      <c r="J681" s="161">
        <v>1762.3</v>
      </c>
      <c r="K681" s="159">
        <v>86</v>
      </c>
      <c r="L681" s="161">
        <f>'форма 2'!C680</f>
        <v>8554960</v>
      </c>
      <c r="M681" s="161">
        <v>0</v>
      </c>
      <c r="N681" s="161">
        <f t="shared" si="231"/>
        <v>2892431.9759999998</v>
      </c>
      <c r="O681" s="161">
        <v>0</v>
      </c>
      <c r="P681" s="161">
        <f t="shared" si="234"/>
        <v>5662528.0240000002</v>
      </c>
      <c r="Q681" s="161">
        <v>0</v>
      </c>
      <c r="R681" s="161">
        <f t="shared" si="232"/>
        <v>4854.4288713612896</v>
      </c>
      <c r="S681" s="161">
        <f t="shared" si="233"/>
        <v>4854.4288713612896</v>
      </c>
      <c r="T681" s="261">
        <v>42735</v>
      </c>
    </row>
    <row r="682" spans="1:20" s="187" customFormat="1" x14ac:dyDescent="0.25">
      <c r="A682" s="260" t="s">
        <v>980</v>
      </c>
      <c r="B682" s="158" t="s">
        <v>1166</v>
      </c>
      <c r="C682" s="159">
        <v>1961</v>
      </c>
      <c r="D682" s="159">
        <v>2007</v>
      </c>
      <c r="E682" s="160" t="s">
        <v>31</v>
      </c>
      <c r="F682" s="159">
        <v>3</v>
      </c>
      <c r="G682" s="159">
        <v>3</v>
      </c>
      <c r="H682" s="161">
        <v>1934.7</v>
      </c>
      <c r="I682" s="161">
        <v>1767</v>
      </c>
      <c r="J682" s="161">
        <v>1767</v>
      </c>
      <c r="K682" s="159">
        <v>86</v>
      </c>
      <c r="L682" s="161">
        <f>'форма 2'!C681</f>
        <v>8554960</v>
      </c>
      <c r="M682" s="161">
        <v>0</v>
      </c>
      <c r="N682" s="161">
        <f t="shared" si="231"/>
        <v>2892431.9759999998</v>
      </c>
      <c r="O682" s="161">
        <v>0</v>
      </c>
      <c r="P682" s="161">
        <f t="shared" si="234"/>
        <v>5662528.0240000002</v>
      </c>
      <c r="Q682" s="161">
        <v>0</v>
      </c>
      <c r="R682" s="161">
        <f t="shared" si="232"/>
        <v>4841.5166949632148</v>
      </c>
      <c r="S682" s="161">
        <f t="shared" si="233"/>
        <v>4841.5166949632148</v>
      </c>
      <c r="T682" s="261">
        <v>42735</v>
      </c>
    </row>
    <row r="683" spans="1:20" s="187" customFormat="1" x14ac:dyDescent="0.25">
      <c r="A683" s="260" t="s">
        <v>981</v>
      </c>
      <c r="B683" s="158" t="s">
        <v>1167</v>
      </c>
      <c r="C683" s="159">
        <v>1958</v>
      </c>
      <c r="D683" s="159">
        <v>2007</v>
      </c>
      <c r="E683" s="160" t="s">
        <v>31</v>
      </c>
      <c r="F683" s="159">
        <v>4</v>
      </c>
      <c r="G683" s="159">
        <v>2</v>
      </c>
      <c r="H683" s="161">
        <v>1446.4</v>
      </c>
      <c r="I683" s="161">
        <v>1326.7</v>
      </c>
      <c r="J683" s="161">
        <v>1326.7</v>
      </c>
      <c r="K683" s="159">
        <v>65</v>
      </c>
      <c r="L683" s="161">
        <f>'форма 2'!C682</f>
        <v>5226804</v>
      </c>
      <c r="M683" s="161">
        <v>0</v>
      </c>
      <c r="N683" s="161">
        <f t="shared" si="231"/>
        <v>1767182.4324000003</v>
      </c>
      <c r="O683" s="161">
        <v>0</v>
      </c>
      <c r="P683" s="161">
        <f t="shared" si="234"/>
        <v>3459621.5675999997</v>
      </c>
      <c r="Q683" s="161">
        <v>0</v>
      </c>
      <c r="R683" s="161">
        <f t="shared" si="232"/>
        <v>3939.7030225371223</v>
      </c>
      <c r="S683" s="161">
        <f t="shared" si="233"/>
        <v>3939.7030225371223</v>
      </c>
      <c r="T683" s="261">
        <v>42735</v>
      </c>
    </row>
    <row r="684" spans="1:20" s="187" customFormat="1" x14ac:dyDescent="0.25">
      <c r="A684" s="260" t="s">
        <v>982</v>
      </c>
      <c r="B684" s="158" t="s">
        <v>1168</v>
      </c>
      <c r="C684" s="159">
        <v>1982</v>
      </c>
      <c r="D684" s="159">
        <v>2007</v>
      </c>
      <c r="E684" s="160" t="s">
        <v>564</v>
      </c>
      <c r="F684" s="159">
        <v>5</v>
      </c>
      <c r="G684" s="159">
        <v>6</v>
      </c>
      <c r="H684" s="161">
        <v>4891</v>
      </c>
      <c r="I684" s="161">
        <v>4428.3</v>
      </c>
      <c r="J684" s="161">
        <v>4428.3</v>
      </c>
      <c r="K684" s="159">
        <v>216</v>
      </c>
      <c r="L684" s="161">
        <f>'форма 2'!C683</f>
        <v>4259693</v>
      </c>
      <c r="M684" s="161">
        <v>0</v>
      </c>
      <c r="N684" s="161">
        <f t="shared" si="231"/>
        <v>1440202.2033000002</v>
      </c>
      <c r="O684" s="161">
        <v>0</v>
      </c>
      <c r="P684" s="161">
        <f t="shared" si="234"/>
        <v>2819490.7966999998</v>
      </c>
      <c r="Q684" s="161">
        <v>0</v>
      </c>
      <c r="R684" s="161">
        <f t="shared" si="232"/>
        <v>961.92511799110264</v>
      </c>
      <c r="S684" s="161">
        <f t="shared" si="233"/>
        <v>961.92511799110264</v>
      </c>
      <c r="T684" s="261">
        <v>42735</v>
      </c>
    </row>
    <row r="685" spans="1:20" s="187" customFormat="1" x14ac:dyDescent="0.25">
      <c r="A685" s="260" t="s">
        <v>983</v>
      </c>
      <c r="B685" s="158" t="s">
        <v>1169</v>
      </c>
      <c r="C685" s="159">
        <v>1958</v>
      </c>
      <c r="D685" s="159">
        <v>2007</v>
      </c>
      <c r="E685" s="160" t="s">
        <v>31</v>
      </c>
      <c r="F685" s="159">
        <v>4</v>
      </c>
      <c r="G685" s="159">
        <v>2</v>
      </c>
      <c r="H685" s="161">
        <v>1432.7</v>
      </c>
      <c r="I685" s="161">
        <v>1295.5</v>
      </c>
      <c r="J685" s="161">
        <v>1295.5</v>
      </c>
      <c r="K685" s="159">
        <v>63</v>
      </c>
      <c r="L685" s="161">
        <f>'форма 2'!C684</f>
        <v>5226804</v>
      </c>
      <c r="M685" s="161">
        <v>0</v>
      </c>
      <c r="N685" s="161">
        <f t="shared" si="231"/>
        <v>1767182.4324000003</v>
      </c>
      <c r="O685" s="161">
        <v>0</v>
      </c>
      <c r="P685" s="161">
        <f t="shared" si="234"/>
        <v>3459621.5675999997</v>
      </c>
      <c r="Q685" s="161">
        <v>0</v>
      </c>
      <c r="R685" s="161">
        <f t="shared" si="232"/>
        <v>4034.5843303743727</v>
      </c>
      <c r="S685" s="161">
        <f t="shared" si="233"/>
        <v>4034.5843303743727</v>
      </c>
      <c r="T685" s="261">
        <v>42735</v>
      </c>
    </row>
    <row r="686" spans="1:20" s="187" customFormat="1" x14ac:dyDescent="0.25">
      <c r="A686" s="260" t="s">
        <v>984</v>
      </c>
      <c r="B686" s="158" t="s">
        <v>1170</v>
      </c>
      <c r="C686" s="159">
        <v>1975</v>
      </c>
      <c r="D686" s="159">
        <v>2007</v>
      </c>
      <c r="E686" s="160" t="s">
        <v>564</v>
      </c>
      <c r="F686" s="159">
        <v>4</v>
      </c>
      <c r="G686" s="159">
        <v>3</v>
      </c>
      <c r="H686" s="161">
        <v>2499</v>
      </c>
      <c r="I686" s="161">
        <v>2258.9</v>
      </c>
      <c r="J686" s="161">
        <v>2258.9</v>
      </c>
      <c r="K686" s="159">
        <v>110</v>
      </c>
      <c r="L686" s="161">
        <f>'форма 2'!C685</f>
        <v>2523034</v>
      </c>
      <c r="M686" s="161">
        <v>0</v>
      </c>
      <c r="N686" s="161">
        <f t="shared" si="231"/>
        <v>853037.79539999994</v>
      </c>
      <c r="O686" s="161">
        <v>0</v>
      </c>
      <c r="P686" s="161">
        <f t="shared" si="234"/>
        <v>1669996.2046000001</v>
      </c>
      <c r="Q686" s="161">
        <v>0</v>
      </c>
      <c r="R686" s="161">
        <f t="shared" si="232"/>
        <v>1116.9303643366241</v>
      </c>
      <c r="S686" s="161">
        <f t="shared" si="233"/>
        <v>1116.9303643366241</v>
      </c>
      <c r="T686" s="261">
        <v>42735</v>
      </c>
    </row>
    <row r="687" spans="1:20" s="187" customFormat="1" x14ac:dyDescent="0.25">
      <c r="A687" s="260" t="s">
        <v>985</v>
      </c>
      <c r="B687" s="158" t="s">
        <v>1171</v>
      </c>
      <c r="C687" s="159">
        <v>1965</v>
      </c>
      <c r="D687" s="159">
        <v>2007</v>
      </c>
      <c r="E687" s="160" t="s">
        <v>564</v>
      </c>
      <c r="F687" s="159">
        <v>4</v>
      </c>
      <c r="G687" s="159">
        <v>3</v>
      </c>
      <c r="H687" s="161">
        <v>2454.1</v>
      </c>
      <c r="I687" s="161">
        <v>2289.1</v>
      </c>
      <c r="J687" s="161">
        <v>2289.1</v>
      </c>
      <c r="K687" s="159">
        <v>111</v>
      </c>
      <c r="L687" s="161">
        <f>'форма 2'!C686</f>
        <v>10135069</v>
      </c>
      <c r="M687" s="161">
        <v>0</v>
      </c>
      <c r="N687" s="161">
        <f t="shared" si="231"/>
        <v>3426666.8289000001</v>
      </c>
      <c r="O687" s="161">
        <v>0</v>
      </c>
      <c r="P687" s="161">
        <f t="shared" si="234"/>
        <v>6708402.1710999999</v>
      </c>
      <c r="Q687" s="161">
        <v>0</v>
      </c>
      <c r="R687" s="161">
        <f t="shared" si="232"/>
        <v>4427.5344021667906</v>
      </c>
      <c r="S687" s="161">
        <f t="shared" si="233"/>
        <v>4427.5344021667906</v>
      </c>
      <c r="T687" s="261">
        <v>42735</v>
      </c>
    </row>
    <row r="688" spans="1:20" s="187" customFormat="1" x14ac:dyDescent="0.25">
      <c r="A688" s="260" t="s">
        <v>986</v>
      </c>
      <c r="B688" s="158" t="s">
        <v>1172</v>
      </c>
      <c r="C688" s="159">
        <v>1964</v>
      </c>
      <c r="D688" s="159">
        <v>2014</v>
      </c>
      <c r="E688" s="160" t="s">
        <v>564</v>
      </c>
      <c r="F688" s="159">
        <v>4</v>
      </c>
      <c r="G688" s="159">
        <v>4</v>
      </c>
      <c r="H688" s="161">
        <v>2455.8000000000002</v>
      </c>
      <c r="I688" s="161">
        <v>2273.8000000000002</v>
      </c>
      <c r="J688" s="161">
        <v>2233.5</v>
      </c>
      <c r="K688" s="159">
        <v>109</v>
      </c>
      <c r="L688" s="161">
        <f>'форма 2'!C687</f>
        <v>3299976</v>
      </c>
      <c r="M688" s="161">
        <v>0</v>
      </c>
      <c r="N688" s="161">
        <f t="shared" si="231"/>
        <v>1115721.8856000002</v>
      </c>
      <c r="O688" s="161">
        <v>0</v>
      </c>
      <c r="P688" s="161">
        <f t="shared" si="234"/>
        <v>2184254.1143999998</v>
      </c>
      <c r="Q688" s="161">
        <v>0</v>
      </c>
      <c r="R688" s="161">
        <f t="shared" si="232"/>
        <v>1451.3044243117247</v>
      </c>
      <c r="S688" s="161">
        <f t="shared" si="233"/>
        <v>1451.3044243117247</v>
      </c>
      <c r="T688" s="261">
        <v>42735</v>
      </c>
    </row>
    <row r="689" spans="1:20" s="187" customFormat="1" x14ac:dyDescent="0.25">
      <c r="A689" s="260" t="s">
        <v>987</v>
      </c>
      <c r="B689" s="158" t="s">
        <v>1173</v>
      </c>
      <c r="C689" s="159">
        <v>1970</v>
      </c>
      <c r="D689" s="159">
        <v>2007</v>
      </c>
      <c r="E689" s="160" t="s">
        <v>64</v>
      </c>
      <c r="F689" s="159">
        <v>5</v>
      </c>
      <c r="G689" s="159">
        <v>4</v>
      </c>
      <c r="H689" s="161">
        <v>2996.5</v>
      </c>
      <c r="I689" s="161">
        <v>2692.8</v>
      </c>
      <c r="J689" s="161">
        <v>2692.8</v>
      </c>
      <c r="K689" s="159">
        <v>131</v>
      </c>
      <c r="L689" s="161">
        <f>'форма 2'!C688</f>
        <v>3299976</v>
      </c>
      <c r="M689" s="161">
        <v>0</v>
      </c>
      <c r="N689" s="161">
        <f t="shared" si="231"/>
        <v>1115721.8856000002</v>
      </c>
      <c r="O689" s="161">
        <v>0</v>
      </c>
      <c r="P689" s="161">
        <f t="shared" si="234"/>
        <v>2184254.1143999998</v>
      </c>
      <c r="Q689" s="161">
        <v>0</v>
      </c>
      <c r="R689" s="161">
        <f t="shared" si="232"/>
        <v>1225.4812834224599</v>
      </c>
      <c r="S689" s="161">
        <f t="shared" si="233"/>
        <v>1225.4812834224599</v>
      </c>
      <c r="T689" s="261">
        <v>42735</v>
      </c>
    </row>
    <row r="690" spans="1:20" s="187" customFormat="1" x14ac:dyDescent="0.25">
      <c r="A690" s="260" t="s">
        <v>988</v>
      </c>
      <c r="B690" s="158" t="s">
        <v>1174</v>
      </c>
      <c r="C690" s="159">
        <v>1959</v>
      </c>
      <c r="D690" s="159">
        <v>1959</v>
      </c>
      <c r="E690" s="160" t="s">
        <v>31</v>
      </c>
      <c r="F690" s="159">
        <v>3</v>
      </c>
      <c r="G690" s="159">
        <v>1</v>
      </c>
      <c r="H690" s="161">
        <v>712</v>
      </c>
      <c r="I690" s="161">
        <v>598.5</v>
      </c>
      <c r="J690" s="161">
        <v>598.5</v>
      </c>
      <c r="K690" s="159">
        <v>29</v>
      </c>
      <c r="L690" s="161">
        <f>'форма 2'!C689</f>
        <v>234215</v>
      </c>
      <c r="M690" s="161">
        <v>0</v>
      </c>
      <c r="N690" s="161">
        <f t="shared" si="231"/>
        <v>79188.09150000001</v>
      </c>
      <c r="O690" s="161">
        <v>0</v>
      </c>
      <c r="P690" s="161">
        <f t="shared" si="234"/>
        <v>155026.90849999999</v>
      </c>
      <c r="Q690" s="161">
        <v>0</v>
      </c>
      <c r="R690" s="161">
        <f t="shared" si="232"/>
        <v>391.33667502088554</v>
      </c>
      <c r="S690" s="161">
        <f t="shared" si="233"/>
        <v>391.33667502088554</v>
      </c>
      <c r="T690" s="261">
        <v>42735</v>
      </c>
    </row>
    <row r="691" spans="1:20" s="187" customFormat="1" x14ac:dyDescent="0.25">
      <c r="A691" s="260" t="s">
        <v>989</v>
      </c>
      <c r="B691" s="158" t="s">
        <v>1175</v>
      </c>
      <c r="C691" s="159">
        <v>1958</v>
      </c>
      <c r="D691" s="159">
        <v>1958</v>
      </c>
      <c r="E691" s="160" t="s">
        <v>31</v>
      </c>
      <c r="F691" s="159">
        <v>3</v>
      </c>
      <c r="G691" s="159">
        <v>2</v>
      </c>
      <c r="H691" s="161">
        <v>1001.9</v>
      </c>
      <c r="I691" s="161">
        <v>1001.9</v>
      </c>
      <c r="J691" s="161">
        <v>1001.9</v>
      </c>
      <c r="K691" s="159">
        <v>49</v>
      </c>
      <c r="L691" s="161">
        <f>'форма 2'!C690</f>
        <v>4061429</v>
      </c>
      <c r="M691" s="161">
        <v>0</v>
      </c>
      <c r="N691" s="161">
        <f t="shared" si="231"/>
        <v>1373169.1449000002</v>
      </c>
      <c r="O691" s="161">
        <v>0</v>
      </c>
      <c r="P691" s="161">
        <f t="shared" si="234"/>
        <v>2688259.8550999998</v>
      </c>
      <c r="Q691" s="161">
        <v>0</v>
      </c>
      <c r="R691" s="161">
        <f t="shared" si="232"/>
        <v>4053.7269188541773</v>
      </c>
      <c r="S691" s="161">
        <f t="shared" si="233"/>
        <v>4053.7269188541773</v>
      </c>
      <c r="T691" s="261">
        <v>42735</v>
      </c>
    </row>
    <row r="692" spans="1:20" s="187" customFormat="1" x14ac:dyDescent="0.25">
      <c r="A692" s="260" t="s">
        <v>990</v>
      </c>
      <c r="B692" s="158" t="s">
        <v>1176</v>
      </c>
      <c r="C692" s="159">
        <v>1962</v>
      </c>
      <c r="D692" s="159">
        <v>1962</v>
      </c>
      <c r="E692" s="160" t="s">
        <v>564</v>
      </c>
      <c r="F692" s="159">
        <v>4</v>
      </c>
      <c r="G692" s="159">
        <v>2</v>
      </c>
      <c r="H692" s="161">
        <v>1588.9</v>
      </c>
      <c r="I692" s="161">
        <v>1480.8</v>
      </c>
      <c r="J692" s="161">
        <v>1480.8</v>
      </c>
      <c r="K692" s="159">
        <v>72</v>
      </c>
      <c r="L692" s="161">
        <f>'форма 2'!C691</f>
        <v>4962105</v>
      </c>
      <c r="M692" s="161">
        <v>0</v>
      </c>
      <c r="N692" s="161">
        <f t="shared" si="231"/>
        <v>1677687.7004999998</v>
      </c>
      <c r="O692" s="161">
        <v>0</v>
      </c>
      <c r="P692" s="161">
        <f t="shared" si="234"/>
        <v>3284417.2995000002</v>
      </c>
      <c r="Q692" s="161">
        <v>0</v>
      </c>
      <c r="R692" s="161">
        <f t="shared" si="232"/>
        <v>3350.9623176661266</v>
      </c>
      <c r="S692" s="161">
        <f t="shared" si="233"/>
        <v>3350.9623176661266</v>
      </c>
      <c r="T692" s="261">
        <v>42735</v>
      </c>
    </row>
    <row r="693" spans="1:20" s="187" customFormat="1" x14ac:dyDescent="0.25">
      <c r="A693" s="260" t="s">
        <v>991</v>
      </c>
      <c r="B693" s="158" t="s">
        <v>1177</v>
      </c>
      <c r="C693" s="159">
        <v>1962</v>
      </c>
      <c r="D693" s="159">
        <v>2007</v>
      </c>
      <c r="E693" s="160" t="s">
        <v>564</v>
      </c>
      <c r="F693" s="159">
        <v>4</v>
      </c>
      <c r="G693" s="159">
        <v>2</v>
      </c>
      <c r="H693" s="161">
        <v>1565.3</v>
      </c>
      <c r="I693" s="161">
        <v>1456.7</v>
      </c>
      <c r="J693" s="161">
        <v>1456.7</v>
      </c>
      <c r="K693" s="159">
        <v>71</v>
      </c>
      <c r="L693" s="161">
        <f>'форма 2'!C692</f>
        <v>6886534</v>
      </c>
      <c r="M693" s="161">
        <v>0</v>
      </c>
      <c r="N693" s="161">
        <f t="shared" si="231"/>
        <v>2328337.1454000007</v>
      </c>
      <c r="O693" s="161">
        <v>0</v>
      </c>
      <c r="P693" s="161">
        <f t="shared" si="234"/>
        <v>4558196.8545999993</v>
      </c>
      <c r="Q693" s="161">
        <v>0</v>
      </c>
      <c r="R693" s="161">
        <f t="shared" si="232"/>
        <v>4727.4895311320106</v>
      </c>
      <c r="S693" s="161">
        <f t="shared" si="233"/>
        <v>4727.4895311320106</v>
      </c>
      <c r="T693" s="261">
        <v>42735</v>
      </c>
    </row>
    <row r="694" spans="1:20" s="187" customFormat="1" x14ac:dyDescent="0.25">
      <c r="A694" s="260" t="s">
        <v>992</v>
      </c>
      <c r="B694" s="158" t="s">
        <v>1178</v>
      </c>
      <c r="C694" s="159">
        <v>1959</v>
      </c>
      <c r="D694" s="159">
        <v>2007</v>
      </c>
      <c r="E694" s="160" t="s">
        <v>31</v>
      </c>
      <c r="F694" s="159">
        <v>4</v>
      </c>
      <c r="G694" s="159">
        <v>2</v>
      </c>
      <c r="H694" s="161">
        <v>1295</v>
      </c>
      <c r="I694" s="161">
        <v>1167.0999999999999</v>
      </c>
      <c r="J694" s="161">
        <v>1167.0999999999999</v>
      </c>
      <c r="K694" s="159">
        <v>57</v>
      </c>
      <c r="L694" s="161">
        <f>'форма 2'!C693</f>
        <v>5273694</v>
      </c>
      <c r="M694" s="161">
        <v>0</v>
      </c>
      <c r="N694" s="161">
        <f t="shared" si="231"/>
        <v>1783035.9413999999</v>
      </c>
      <c r="O694" s="161">
        <v>0</v>
      </c>
      <c r="P694" s="161">
        <f t="shared" si="234"/>
        <v>3490658.0586000001</v>
      </c>
      <c r="Q694" s="161">
        <v>0</v>
      </c>
      <c r="R694" s="161">
        <f t="shared" si="232"/>
        <v>4518.6307942764124</v>
      </c>
      <c r="S694" s="161">
        <f t="shared" si="233"/>
        <v>4518.6307942764124</v>
      </c>
      <c r="T694" s="261">
        <v>42735</v>
      </c>
    </row>
    <row r="695" spans="1:20" s="187" customFormat="1" x14ac:dyDescent="0.25">
      <c r="A695" s="260" t="s">
        <v>993</v>
      </c>
      <c r="B695" s="158" t="s">
        <v>1179</v>
      </c>
      <c r="C695" s="159">
        <v>1961</v>
      </c>
      <c r="D695" s="159">
        <v>2007</v>
      </c>
      <c r="E695" s="160" t="s">
        <v>564</v>
      </c>
      <c r="F695" s="159">
        <v>4</v>
      </c>
      <c r="G695" s="159">
        <v>2</v>
      </c>
      <c r="H695" s="161">
        <v>1589.4</v>
      </c>
      <c r="I695" s="161">
        <v>1488.8</v>
      </c>
      <c r="J695" s="161">
        <v>1488.8</v>
      </c>
      <c r="K695" s="159">
        <v>73</v>
      </c>
      <c r="L695" s="161">
        <f>'форма 2'!C694</f>
        <v>4962108</v>
      </c>
      <c r="M695" s="161">
        <v>0</v>
      </c>
      <c r="N695" s="161">
        <f t="shared" si="231"/>
        <v>1677688.7148000002</v>
      </c>
      <c r="O695" s="161">
        <v>0</v>
      </c>
      <c r="P695" s="161">
        <f t="shared" si="234"/>
        <v>3284419.2851999998</v>
      </c>
      <c r="Q695" s="161">
        <v>0</v>
      </c>
      <c r="R695" s="161">
        <f t="shared" si="232"/>
        <v>3332.9580870499731</v>
      </c>
      <c r="S695" s="161">
        <f t="shared" si="233"/>
        <v>3332.9580870499731</v>
      </c>
      <c r="T695" s="261">
        <v>42735</v>
      </c>
    </row>
    <row r="696" spans="1:20" s="187" customFormat="1" x14ac:dyDescent="0.25">
      <c r="A696" s="260" t="s">
        <v>994</v>
      </c>
      <c r="B696" s="158" t="s">
        <v>1180</v>
      </c>
      <c r="C696" s="159">
        <v>1965</v>
      </c>
      <c r="D696" s="159">
        <v>2007</v>
      </c>
      <c r="E696" s="160" t="s">
        <v>564</v>
      </c>
      <c r="F696" s="159">
        <v>4</v>
      </c>
      <c r="G696" s="159">
        <v>4</v>
      </c>
      <c r="H696" s="161">
        <v>2846.5</v>
      </c>
      <c r="I696" s="161">
        <v>2628.5</v>
      </c>
      <c r="J696" s="161">
        <v>2405</v>
      </c>
      <c r="K696" s="159">
        <v>117</v>
      </c>
      <c r="L696" s="161">
        <f>'форма 2'!C695</f>
        <v>15836294</v>
      </c>
      <c r="M696" s="161">
        <v>0</v>
      </c>
      <c r="N696" s="161">
        <f t="shared" si="231"/>
        <v>5354251.0013999995</v>
      </c>
      <c r="O696" s="161">
        <v>0</v>
      </c>
      <c r="P696" s="161">
        <f t="shared" si="234"/>
        <v>10482042.998600001</v>
      </c>
      <c r="Q696" s="161">
        <v>0</v>
      </c>
      <c r="R696" s="161">
        <f t="shared" si="232"/>
        <v>6024.8407837169489</v>
      </c>
      <c r="S696" s="161">
        <f t="shared" si="233"/>
        <v>6024.8407837169489</v>
      </c>
      <c r="T696" s="261">
        <v>42735</v>
      </c>
    </row>
    <row r="697" spans="1:20" s="187" customFormat="1" x14ac:dyDescent="0.25">
      <c r="A697" s="260" t="s">
        <v>995</v>
      </c>
      <c r="B697" s="158" t="s">
        <v>1181</v>
      </c>
      <c r="C697" s="159">
        <v>1975</v>
      </c>
      <c r="D697" s="159">
        <v>2007</v>
      </c>
      <c r="E697" s="160" t="s">
        <v>64</v>
      </c>
      <c r="F697" s="159">
        <v>5</v>
      </c>
      <c r="G697" s="159">
        <v>8</v>
      </c>
      <c r="H697" s="161">
        <v>6422.6</v>
      </c>
      <c r="I697" s="161">
        <v>5794.8</v>
      </c>
      <c r="J697" s="161">
        <v>5794.8</v>
      </c>
      <c r="K697" s="159">
        <v>282</v>
      </c>
      <c r="L697" s="161">
        <f>'форма 2'!C696</f>
        <v>715946</v>
      </c>
      <c r="M697" s="161">
        <v>0</v>
      </c>
      <c r="N697" s="161">
        <f t="shared" si="231"/>
        <v>242061.34260000003</v>
      </c>
      <c r="O697" s="161">
        <v>0</v>
      </c>
      <c r="P697" s="161">
        <f t="shared" si="234"/>
        <v>473884.65739999997</v>
      </c>
      <c r="Q697" s="161">
        <v>0</v>
      </c>
      <c r="R697" s="161">
        <f t="shared" si="232"/>
        <v>123.54973424449506</v>
      </c>
      <c r="S697" s="161">
        <f t="shared" si="233"/>
        <v>123.54973424449506</v>
      </c>
      <c r="T697" s="261">
        <v>42735</v>
      </c>
    </row>
    <row r="698" spans="1:20" s="187" customFormat="1" x14ac:dyDescent="0.25">
      <c r="A698" s="260" t="s">
        <v>996</v>
      </c>
      <c r="B698" s="158" t="s">
        <v>1182</v>
      </c>
      <c r="C698" s="159">
        <v>1979</v>
      </c>
      <c r="D698" s="159">
        <v>2007</v>
      </c>
      <c r="E698" s="160" t="s">
        <v>64</v>
      </c>
      <c r="F698" s="159">
        <v>5</v>
      </c>
      <c r="G698" s="159">
        <v>6</v>
      </c>
      <c r="H698" s="161">
        <v>4807</v>
      </c>
      <c r="I698" s="161">
        <v>4358.5</v>
      </c>
      <c r="J698" s="161">
        <v>4358.5</v>
      </c>
      <c r="K698" s="159">
        <v>212</v>
      </c>
      <c r="L698" s="161">
        <f>'форма 2'!C697</f>
        <v>6691700</v>
      </c>
      <c r="M698" s="161">
        <v>0</v>
      </c>
      <c r="N698" s="161">
        <f t="shared" ref="N698:N717" si="235">L698-P698</f>
        <v>2262463.7700000005</v>
      </c>
      <c r="O698" s="161">
        <v>0</v>
      </c>
      <c r="P698" s="161">
        <f t="shared" si="234"/>
        <v>4429236.2299999995</v>
      </c>
      <c r="Q698" s="161">
        <v>0</v>
      </c>
      <c r="R698" s="161">
        <f t="shared" si="232"/>
        <v>1535.3217850177814</v>
      </c>
      <c r="S698" s="161">
        <f t="shared" si="233"/>
        <v>1535.3217850177814</v>
      </c>
      <c r="T698" s="261">
        <v>42735</v>
      </c>
    </row>
    <row r="699" spans="1:20" s="187" customFormat="1" x14ac:dyDescent="0.25">
      <c r="A699" s="260" t="s">
        <v>997</v>
      </c>
      <c r="B699" s="158" t="s">
        <v>1183</v>
      </c>
      <c r="C699" s="159">
        <v>1978</v>
      </c>
      <c r="D699" s="159">
        <v>2007</v>
      </c>
      <c r="E699" s="160" t="s">
        <v>564</v>
      </c>
      <c r="F699" s="159">
        <v>4</v>
      </c>
      <c r="G699" s="159">
        <v>5</v>
      </c>
      <c r="H699" s="161">
        <v>4406.6000000000004</v>
      </c>
      <c r="I699" s="161">
        <v>3992.7</v>
      </c>
      <c r="J699" s="161">
        <v>3951.4</v>
      </c>
      <c r="K699" s="159">
        <v>192</v>
      </c>
      <c r="L699" s="161">
        <f>'форма 2'!C698</f>
        <v>6103523</v>
      </c>
      <c r="M699" s="161">
        <v>0</v>
      </c>
      <c r="N699" s="161">
        <f t="shared" si="235"/>
        <v>2063601.1263000001</v>
      </c>
      <c r="O699" s="161">
        <v>0</v>
      </c>
      <c r="P699" s="161">
        <f t="shared" si="234"/>
        <v>4039921.8736999999</v>
      </c>
      <c r="Q699" s="161">
        <v>0</v>
      </c>
      <c r="R699" s="161">
        <f t="shared" si="232"/>
        <v>1528.6705737971799</v>
      </c>
      <c r="S699" s="161">
        <f t="shared" si="233"/>
        <v>1528.6705737971799</v>
      </c>
      <c r="T699" s="261">
        <v>42735</v>
      </c>
    </row>
    <row r="700" spans="1:20" s="187" customFormat="1" x14ac:dyDescent="0.25">
      <c r="A700" s="260" t="s">
        <v>998</v>
      </c>
      <c r="B700" s="158" t="s">
        <v>1184</v>
      </c>
      <c r="C700" s="159">
        <v>1983</v>
      </c>
      <c r="D700" s="159">
        <v>2007</v>
      </c>
      <c r="E700" s="160" t="s">
        <v>64</v>
      </c>
      <c r="F700" s="159">
        <v>5</v>
      </c>
      <c r="G700" s="159">
        <v>6</v>
      </c>
      <c r="H700" s="161">
        <v>4771</v>
      </c>
      <c r="I700" s="161">
        <v>4256.6000000000004</v>
      </c>
      <c r="J700" s="161">
        <v>4256.6000000000004</v>
      </c>
      <c r="K700" s="159">
        <v>207</v>
      </c>
      <c r="L700" s="161">
        <f>'форма 2'!C699</f>
        <v>588930</v>
      </c>
      <c r="M700" s="161">
        <v>0</v>
      </c>
      <c r="N700" s="161">
        <f t="shared" si="235"/>
        <v>199117.23300000001</v>
      </c>
      <c r="O700" s="161">
        <v>0</v>
      </c>
      <c r="P700" s="161">
        <f t="shared" si="234"/>
        <v>389812.76699999999</v>
      </c>
      <c r="Q700" s="161">
        <v>0</v>
      </c>
      <c r="R700" s="161">
        <f t="shared" si="232"/>
        <v>138.3569045717239</v>
      </c>
      <c r="S700" s="161">
        <f t="shared" si="233"/>
        <v>138.3569045717239</v>
      </c>
      <c r="T700" s="261">
        <v>42735</v>
      </c>
    </row>
    <row r="701" spans="1:20" s="187" customFormat="1" x14ac:dyDescent="0.25">
      <c r="A701" s="260" t="s">
        <v>999</v>
      </c>
      <c r="B701" s="158" t="s">
        <v>1185</v>
      </c>
      <c r="C701" s="159">
        <v>1980</v>
      </c>
      <c r="D701" s="159">
        <v>2007</v>
      </c>
      <c r="E701" s="160" t="s">
        <v>31</v>
      </c>
      <c r="F701" s="159">
        <v>4</v>
      </c>
      <c r="G701" s="159">
        <v>5</v>
      </c>
      <c r="H701" s="161">
        <v>4293.8999999999996</v>
      </c>
      <c r="I701" s="161">
        <v>3927.1</v>
      </c>
      <c r="J701" s="161">
        <v>3927.1</v>
      </c>
      <c r="K701" s="159">
        <v>191</v>
      </c>
      <c r="L701" s="161">
        <f>'форма 2'!C700</f>
        <v>299860</v>
      </c>
      <c r="M701" s="161">
        <v>0</v>
      </c>
      <c r="N701" s="161">
        <f t="shared" si="235"/>
        <v>101382.66600000003</v>
      </c>
      <c r="O701" s="161">
        <v>0</v>
      </c>
      <c r="P701" s="161">
        <f t="shared" si="234"/>
        <v>198477.33399999997</v>
      </c>
      <c r="Q701" s="161">
        <v>0</v>
      </c>
      <c r="R701" s="161">
        <f t="shared" si="232"/>
        <v>76.356599017086396</v>
      </c>
      <c r="S701" s="161">
        <f t="shared" si="233"/>
        <v>76.356599017086396</v>
      </c>
      <c r="T701" s="261">
        <v>42735</v>
      </c>
    </row>
    <row r="702" spans="1:20" s="187" customFormat="1" x14ac:dyDescent="0.25">
      <c r="A702" s="260" t="s">
        <v>1000</v>
      </c>
      <c r="B702" s="158" t="s">
        <v>1186</v>
      </c>
      <c r="C702" s="159">
        <v>1987</v>
      </c>
      <c r="D702" s="159">
        <v>2007</v>
      </c>
      <c r="E702" s="160" t="s">
        <v>564</v>
      </c>
      <c r="F702" s="159">
        <v>5</v>
      </c>
      <c r="G702" s="159">
        <v>5</v>
      </c>
      <c r="H702" s="161">
        <v>5674.4</v>
      </c>
      <c r="I702" s="161">
        <v>5120.1000000000004</v>
      </c>
      <c r="J702" s="161">
        <v>5120.1000000000004</v>
      </c>
      <c r="K702" s="159">
        <v>249</v>
      </c>
      <c r="L702" s="161">
        <f>'форма 2'!C701</f>
        <v>7136698</v>
      </c>
      <c r="M702" s="161">
        <v>0</v>
      </c>
      <c r="N702" s="161">
        <f t="shared" si="235"/>
        <v>2412917.5938000008</v>
      </c>
      <c r="O702" s="161">
        <v>0</v>
      </c>
      <c r="P702" s="161">
        <f t="shared" si="234"/>
        <v>4723780.4061999992</v>
      </c>
      <c r="Q702" s="161">
        <v>0</v>
      </c>
      <c r="R702" s="161">
        <f t="shared" si="232"/>
        <v>1393.8591043143688</v>
      </c>
      <c r="S702" s="161">
        <f t="shared" si="233"/>
        <v>1393.8591043143688</v>
      </c>
      <c r="T702" s="261">
        <v>42735</v>
      </c>
    </row>
    <row r="703" spans="1:20" s="187" customFormat="1" x14ac:dyDescent="0.25">
      <c r="A703" s="260" t="s">
        <v>1001</v>
      </c>
      <c r="B703" s="158" t="s">
        <v>1187</v>
      </c>
      <c r="C703" s="159">
        <v>1993</v>
      </c>
      <c r="D703" s="159">
        <v>2007</v>
      </c>
      <c r="E703" s="160" t="s">
        <v>64</v>
      </c>
      <c r="F703" s="159">
        <v>5</v>
      </c>
      <c r="G703" s="159">
        <v>4</v>
      </c>
      <c r="H703" s="161">
        <v>3375</v>
      </c>
      <c r="I703" s="161">
        <v>2972.2</v>
      </c>
      <c r="J703" s="161">
        <v>2972.2</v>
      </c>
      <c r="K703" s="159">
        <v>145</v>
      </c>
      <c r="L703" s="161">
        <f>'форма 2'!C702</f>
        <v>3080755</v>
      </c>
      <c r="M703" s="161">
        <v>0</v>
      </c>
      <c r="N703" s="161">
        <f t="shared" si="235"/>
        <v>1041603.2655000002</v>
      </c>
      <c r="O703" s="161">
        <v>0</v>
      </c>
      <c r="P703" s="161">
        <f t="shared" si="234"/>
        <v>2039151.7344999998</v>
      </c>
      <c r="Q703" s="161">
        <v>0</v>
      </c>
      <c r="R703" s="161">
        <f t="shared" si="232"/>
        <v>1036.5234506426216</v>
      </c>
      <c r="S703" s="161">
        <f t="shared" si="233"/>
        <v>1036.5234506426216</v>
      </c>
      <c r="T703" s="261">
        <v>42735</v>
      </c>
    </row>
    <row r="704" spans="1:20" s="187" customFormat="1" x14ac:dyDescent="0.25">
      <c r="A704" s="260" t="s">
        <v>1002</v>
      </c>
      <c r="B704" s="158" t="s">
        <v>1188</v>
      </c>
      <c r="C704" s="159">
        <v>1960</v>
      </c>
      <c r="D704" s="159">
        <v>1960</v>
      </c>
      <c r="E704" s="160" t="s">
        <v>31</v>
      </c>
      <c r="F704" s="159">
        <v>3</v>
      </c>
      <c r="G704" s="159">
        <v>1</v>
      </c>
      <c r="H704" s="161">
        <v>449.1</v>
      </c>
      <c r="I704" s="161">
        <v>409</v>
      </c>
      <c r="J704" s="161">
        <v>409</v>
      </c>
      <c r="K704" s="159">
        <v>20</v>
      </c>
      <c r="L704" s="161">
        <f>'форма 2'!C703</f>
        <v>174002</v>
      </c>
      <c r="M704" s="161">
        <v>0</v>
      </c>
      <c r="N704" s="161">
        <f t="shared" si="235"/>
        <v>58830.07620000001</v>
      </c>
      <c r="O704" s="161">
        <v>0</v>
      </c>
      <c r="P704" s="161">
        <f t="shared" si="234"/>
        <v>115171.92379999999</v>
      </c>
      <c r="Q704" s="161">
        <v>0</v>
      </c>
      <c r="R704" s="161">
        <f t="shared" si="232"/>
        <v>425.43276283618582</v>
      </c>
      <c r="S704" s="161">
        <f t="shared" si="233"/>
        <v>425.43276283618582</v>
      </c>
      <c r="T704" s="261">
        <v>42735</v>
      </c>
    </row>
    <row r="705" spans="1:20" s="187" customFormat="1" x14ac:dyDescent="0.25">
      <c r="A705" s="260" t="s">
        <v>1003</v>
      </c>
      <c r="B705" s="158" t="s">
        <v>1189</v>
      </c>
      <c r="C705" s="159">
        <v>1956</v>
      </c>
      <c r="D705" s="159">
        <v>2007</v>
      </c>
      <c r="E705" s="160" t="s">
        <v>31</v>
      </c>
      <c r="F705" s="159">
        <v>2</v>
      </c>
      <c r="G705" s="159">
        <v>1</v>
      </c>
      <c r="H705" s="161">
        <v>537</v>
      </c>
      <c r="I705" s="161">
        <v>503.5</v>
      </c>
      <c r="J705" s="161">
        <v>406.6</v>
      </c>
      <c r="K705" s="159">
        <v>20</v>
      </c>
      <c r="L705" s="161">
        <f>'форма 2'!C704</f>
        <v>182893</v>
      </c>
      <c r="M705" s="161">
        <v>0</v>
      </c>
      <c r="N705" s="161">
        <f t="shared" si="235"/>
        <v>61836.123300000007</v>
      </c>
      <c r="O705" s="161">
        <v>0</v>
      </c>
      <c r="P705" s="161">
        <f t="shared" si="234"/>
        <v>121056.87669999999</v>
      </c>
      <c r="Q705" s="161">
        <v>0</v>
      </c>
      <c r="R705" s="161">
        <f t="shared" si="232"/>
        <v>363.24329692154913</v>
      </c>
      <c r="S705" s="161">
        <f t="shared" si="233"/>
        <v>363.24329692154913</v>
      </c>
      <c r="T705" s="261">
        <v>42735</v>
      </c>
    </row>
    <row r="706" spans="1:20" s="187" customFormat="1" x14ac:dyDescent="0.25">
      <c r="A706" s="260" t="s">
        <v>1004</v>
      </c>
      <c r="B706" s="158" t="s">
        <v>1190</v>
      </c>
      <c r="C706" s="159">
        <v>1958</v>
      </c>
      <c r="D706" s="159">
        <v>2007</v>
      </c>
      <c r="E706" s="160" t="s">
        <v>31</v>
      </c>
      <c r="F706" s="159">
        <v>4</v>
      </c>
      <c r="G706" s="159">
        <v>2</v>
      </c>
      <c r="H706" s="161">
        <v>1372.2</v>
      </c>
      <c r="I706" s="161">
        <v>1200.3</v>
      </c>
      <c r="J706" s="161">
        <v>1200.3</v>
      </c>
      <c r="K706" s="159">
        <v>58</v>
      </c>
      <c r="L706" s="161">
        <f>'форма 2'!C705</f>
        <v>643037</v>
      </c>
      <c r="M706" s="161">
        <v>0</v>
      </c>
      <c r="N706" s="161">
        <f t="shared" si="235"/>
        <v>217410.80970000004</v>
      </c>
      <c r="O706" s="161">
        <v>0</v>
      </c>
      <c r="P706" s="161">
        <f t="shared" si="234"/>
        <v>425626.19029999996</v>
      </c>
      <c r="Q706" s="161">
        <v>0</v>
      </c>
      <c r="R706" s="161">
        <f t="shared" si="232"/>
        <v>535.7302341081396</v>
      </c>
      <c r="S706" s="161">
        <f t="shared" si="233"/>
        <v>535.7302341081396</v>
      </c>
      <c r="T706" s="261">
        <v>42735</v>
      </c>
    </row>
    <row r="707" spans="1:20" s="187" customFormat="1" x14ac:dyDescent="0.25">
      <c r="A707" s="260" t="s">
        <v>1005</v>
      </c>
      <c r="B707" s="158" t="s">
        <v>1191</v>
      </c>
      <c r="C707" s="159">
        <v>1967</v>
      </c>
      <c r="D707" s="159">
        <v>2007</v>
      </c>
      <c r="E707" s="160" t="s">
        <v>31</v>
      </c>
      <c r="F707" s="159">
        <v>4</v>
      </c>
      <c r="G707" s="159">
        <v>4</v>
      </c>
      <c r="H707" s="161">
        <v>2711.7</v>
      </c>
      <c r="I707" s="161">
        <v>2515.6999999999998</v>
      </c>
      <c r="J707" s="161">
        <v>2515.6999999999998</v>
      </c>
      <c r="K707" s="159">
        <v>123</v>
      </c>
      <c r="L707" s="161">
        <f>'форма 2'!C706</f>
        <v>373852</v>
      </c>
      <c r="M707" s="161">
        <v>0</v>
      </c>
      <c r="N707" s="161">
        <f t="shared" si="235"/>
        <v>126399.36120000001</v>
      </c>
      <c r="O707" s="161">
        <v>0</v>
      </c>
      <c r="P707" s="161">
        <f t="shared" si="234"/>
        <v>247452.63879999999</v>
      </c>
      <c r="Q707" s="161">
        <v>0</v>
      </c>
      <c r="R707" s="161">
        <f t="shared" si="232"/>
        <v>148.60754461978775</v>
      </c>
      <c r="S707" s="161">
        <f t="shared" si="233"/>
        <v>148.60754461978775</v>
      </c>
      <c r="T707" s="261">
        <v>42735</v>
      </c>
    </row>
    <row r="708" spans="1:20" s="187" customFormat="1" x14ac:dyDescent="0.25">
      <c r="A708" s="260" t="s">
        <v>1006</v>
      </c>
      <c r="B708" s="158" t="s">
        <v>1192</v>
      </c>
      <c r="C708" s="159">
        <v>1955</v>
      </c>
      <c r="D708" s="159">
        <v>1955</v>
      </c>
      <c r="E708" s="160" t="s">
        <v>31</v>
      </c>
      <c r="F708" s="159">
        <v>3</v>
      </c>
      <c r="G708" s="159">
        <v>2</v>
      </c>
      <c r="H708" s="161">
        <v>1953.9</v>
      </c>
      <c r="I708" s="161">
        <v>1520.3</v>
      </c>
      <c r="J708" s="161">
        <v>1520.3</v>
      </c>
      <c r="K708" s="159">
        <v>74</v>
      </c>
      <c r="L708" s="161">
        <f>'форма 2'!C707</f>
        <v>315103</v>
      </c>
      <c r="M708" s="161">
        <v>0</v>
      </c>
      <c r="N708" s="161">
        <f t="shared" si="235"/>
        <v>106536.32430000001</v>
      </c>
      <c r="O708" s="161">
        <v>0</v>
      </c>
      <c r="P708" s="161">
        <f t="shared" si="234"/>
        <v>208566.67569999999</v>
      </c>
      <c r="Q708" s="161">
        <v>0</v>
      </c>
      <c r="R708" s="161">
        <f t="shared" ref="R708:R730" si="236">L708/I708</f>
        <v>207.26369795435113</v>
      </c>
      <c r="S708" s="161">
        <f t="shared" ref="S708:S730" si="237">R708</f>
        <v>207.26369795435113</v>
      </c>
      <c r="T708" s="261">
        <v>42735</v>
      </c>
    </row>
    <row r="709" spans="1:20" s="187" customFormat="1" x14ac:dyDescent="0.25">
      <c r="A709" s="260" t="s">
        <v>1007</v>
      </c>
      <c r="B709" s="158" t="s">
        <v>1193</v>
      </c>
      <c r="C709" s="159">
        <v>1963</v>
      </c>
      <c r="D709" s="159">
        <v>2014</v>
      </c>
      <c r="E709" s="160" t="s">
        <v>31</v>
      </c>
      <c r="F709" s="159">
        <v>4</v>
      </c>
      <c r="G709" s="159">
        <v>3</v>
      </c>
      <c r="H709" s="161">
        <v>2460.1999999999998</v>
      </c>
      <c r="I709" s="161">
        <v>2293</v>
      </c>
      <c r="J709" s="161">
        <v>2293</v>
      </c>
      <c r="K709" s="159">
        <v>112</v>
      </c>
      <c r="L709" s="161">
        <f>'форма 2'!C708</f>
        <v>110656</v>
      </c>
      <c r="M709" s="161">
        <v>0</v>
      </c>
      <c r="N709" s="161">
        <f t="shared" si="235"/>
        <v>37412.793600000005</v>
      </c>
      <c r="O709" s="161">
        <v>0</v>
      </c>
      <c r="P709" s="161">
        <f t="shared" si="234"/>
        <v>73243.206399999995</v>
      </c>
      <c r="Q709" s="161">
        <v>0</v>
      </c>
      <c r="R709" s="161">
        <f t="shared" si="236"/>
        <v>48.258177060619275</v>
      </c>
      <c r="S709" s="161">
        <f t="shared" si="237"/>
        <v>48.258177060619275</v>
      </c>
      <c r="T709" s="261">
        <v>42735</v>
      </c>
    </row>
    <row r="710" spans="1:20" s="187" customFormat="1" x14ac:dyDescent="0.25">
      <c r="A710" s="260" t="s">
        <v>1008</v>
      </c>
      <c r="B710" s="158" t="s">
        <v>1194</v>
      </c>
      <c r="C710" s="159">
        <v>1940</v>
      </c>
      <c r="D710" s="159">
        <v>2007</v>
      </c>
      <c r="E710" s="160" t="s">
        <v>31</v>
      </c>
      <c r="F710" s="159">
        <v>3</v>
      </c>
      <c r="G710" s="159">
        <v>2</v>
      </c>
      <c r="H710" s="161">
        <v>828.9</v>
      </c>
      <c r="I710" s="161">
        <v>710.8</v>
      </c>
      <c r="J710" s="161">
        <v>710.8</v>
      </c>
      <c r="K710" s="159">
        <v>35</v>
      </c>
      <c r="L710" s="161">
        <f>'форма 2'!C709</f>
        <v>181138</v>
      </c>
      <c r="M710" s="161">
        <v>0</v>
      </c>
      <c r="N710" s="161">
        <f t="shared" si="235"/>
        <v>61242.757799999992</v>
      </c>
      <c r="O710" s="161">
        <v>0</v>
      </c>
      <c r="P710" s="161">
        <f t="shared" si="234"/>
        <v>119895.24220000001</v>
      </c>
      <c r="Q710" s="161">
        <v>0</v>
      </c>
      <c r="R710" s="161">
        <f t="shared" si="236"/>
        <v>254.8368036015757</v>
      </c>
      <c r="S710" s="161">
        <f t="shared" si="237"/>
        <v>254.8368036015757</v>
      </c>
      <c r="T710" s="261">
        <v>42735</v>
      </c>
    </row>
    <row r="711" spans="1:20" s="187" customFormat="1" x14ac:dyDescent="0.25">
      <c r="A711" s="260" t="s">
        <v>1009</v>
      </c>
      <c r="B711" s="158" t="s">
        <v>1195</v>
      </c>
      <c r="C711" s="159">
        <v>1960</v>
      </c>
      <c r="D711" s="159">
        <v>2007</v>
      </c>
      <c r="E711" s="160" t="s">
        <v>31</v>
      </c>
      <c r="F711" s="159">
        <v>3</v>
      </c>
      <c r="G711" s="159">
        <v>3</v>
      </c>
      <c r="H711" s="161">
        <v>1631.3</v>
      </c>
      <c r="I711" s="161">
        <v>1499.3</v>
      </c>
      <c r="J711" s="161">
        <v>1090</v>
      </c>
      <c r="K711" s="159">
        <v>53</v>
      </c>
      <c r="L711" s="161">
        <f>'форма 2'!C710</f>
        <v>8076580</v>
      </c>
      <c r="M711" s="161">
        <v>0</v>
      </c>
      <c r="N711" s="161">
        <f t="shared" si="235"/>
        <v>2730691.6979999999</v>
      </c>
      <c r="O711" s="161">
        <v>0</v>
      </c>
      <c r="P711" s="161">
        <f t="shared" si="234"/>
        <v>5345888.3020000001</v>
      </c>
      <c r="Q711" s="161">
        <v>0</v>
      </c>
      <c r="R711" s="161">
        <f t="shared" si="236"/>
        <v>5386.9005535916767</v>
      </c>
      <c r="S711" s="161">
        <f t="shared" si="237"/>
        <v>5386.9005535916767</v>
      </c>
      <c r="T711" s="261">
        <v>42735</v>
      </c>
    </row>
    <row r="712" spans="1:20" s="187" customFormat="1" x14ac:dyDescent="0.25">
      <c r="A712" s="260" t="s">
        <v>1010</v>
      </c>
      <c r="B712" s="158" t="s">
        <v>1196</v>
      </c>
      <c r="C712" s="159">
        <v>1963</v>
      </c>
      <c r="D712" s="159">
        <v>2010</v>
      </c>
      <c r="E712" s="160" t="s">
        <v>31</v>
      </c>
      <c r="F712" s="159">
        <v>4</v>
      </c>
      <c r="G712" s="159">
        <v>3</v>
      </c>
      <c r="H712" s="161">
        <v>2424</v>
      </c>
      <c r="I712" s="161">
        <v>2209.1999999999998</v>
      </c>
      <c r="J712" s="161">
        <v>2209.1999999999998</v>
      </c>
      <c r="K712" s="159">
        <v>108</v>
      </c>
      <c r="L712" s="161">
        <f>'форма 2'!C711</f>
        <v>466931</v>
      </c>
      <c r="M712" s="161">
        <v>0</v>
      </c>
      <c r="N712" s="161">
        <f t="shared" si="235"/>
        <v>157869.37109999999</v>
      </c>
      <c r="O712" s="161">
        <v>0</v>
      </c>
      <c r="P712" s="161">
        <f t="shared" si="234"/>
        <v>309061.62890000001</v>
      </c>
      <c r="Q712" s="161">
        <v>0</v>
      </c>
      <c r="R712" s="161">
        <f t="shared" si="236"/>
        <v>211.357504979178</v>
      </c>
      <c r="S712" s="161">
        <f t="shared" si="237"/>
        <v>211.357504979178</v>
      </c>
      <c r="T712" s="261">
        <v>42735</v>
      </c>
    </row>
    <row r="713" spans="1:20" s="187" customFormat="1" x14ac:dyDescent="0.25">
      <c r="A713" s="260" t="s">
        <v>1011</v>
      </c>
      <c r="B713" s="158" t="s">
        <v>1197</v>
      </c>
      <c r="C713" s="159">
        <v>1972</v>
      </c>
      <c r="D713" s="159">
        <v>2010</v>
      </c>
      <c r="E713" s="160" t="s">
        <v>64</v>
      </c>
      <c r="F713" s="159">
        <v>5</v>
      </c>
      <c r="G713" s="159">
        <v>6</v>
      </c>
      <c r="H713" s="161">
        <v>4910.5</v>
      </c>
      <c r="I713" s="161">
        <v>4399.5</v>
      </c>
      <c r="J713" s="161">
        <v>4399.5</v>
      </c>
      <c r="K713" s="159">
        <v>214</v>
      </c>
      <c r="L713" s="161">
        <f>'форма 2'!C712</f>
        <v>518974</v>
      </c>
      <c r="M713" s="161">
        <v>0</v>
      </c>
      <c r="N713" s="161">
        <f t="shared" si="235"/>
        <v>175465.10940000002</v>
      </c>
      <c r="O713" s="161">
        <v>0</v>
      </c>
      <c r="P713" s="161">
        <f t="shared" si="234"/>
        <v>343508.89059999998</v>
      </c>
      <c r="Q713" s="161">
        <v>0</v>
      </c>
      <c r="R713" s="161">
        <f t="shared" si="236"/>
        <v>117.96204114103875</v>
      </c>
      <c r="S713" s="161">
        <f t="shared" si="237"/>
        <v>117.96204114103875</v>
      </c>
      <c r="T713" s="261">
        <v>42735</v>
      </c>
    </row>
    <row r="714" spans="1:20" s="187" customFormat="1" x14ac:dyDescent="0.25">
      <c r="A714" s="260" t="s">
        <v>1012</v>
      </c>
      <c r="B714" s="158" t="s">
        <v>493</v>
      </c>
      <c r="C714" s="159">
        <v>1972</v>
      </c>
      <c r="D714" s="159">
        <v>2007</v>
      </c>
      <c r="E714" s="160" t="s">
        <v>64</v>
      </c>
      <c r="F714" s="159">
        <v>5</v>
      </c>
      <c r="G714" s="159">
        <v>6</v>
      </c>
      <c r="H714" s="161">
        <v>4875.3999999999996</v>
      </c>
      <c r="I714" s="161">
        <v>4393.3999999999996</v>
      </c>
      <c r="J714" s="161">
        <v>4393.3999999999996</v>
      </c>
      <c r="K714" s="159">
        <v>214</v>
      </c>
      <c r="L714" s="161">
        <f>'форма 2'!C713</f>
        <v>5275971</v>
      </c>
      <c r="M714" s="161">
        <v>0</v>
      </c>
      <c r="N714" s="161">
        <f t="shared" si="235"/>
        <v>1783805.7951000002</v>
      </c>
      <c r="O714" s="161">
        <v>0</v>
      </c>
      <c r="P714" s="161">
        <f t="shared" si="234"/>
        <v>3492165.2048999998</v>
      </c>
      <c r="Q714" s="161">
        <v>0</v>
      </c>
      <c r="R714" s="161">
        <f t="shared" si="236"/>
        <v>1200.8856466517959</v>
      </c>
      <c r="S714" s="161">
        <f t="shared" si="237"/>
        <v>1200.8856466517959</v>
      </c>
      <c r="T714" s="261">
        <v>42735</v>
      </c>
    </row>
    <row r="715" spans="1:20" s="187" customFormat="1" x14ac:dyDescent="0.25">
      <c r="A715" s="260" t="s">
        <v>1013</v>
      </c>
      <c r="B715" s="158" t="s">
        <v>1198</v>
      </c>
      <c r="C715" s="159">
        <v>1974</v>
      </c>
      <c r="D715" s="159">
        <v>2010</v>
      </c>
      <c r="E715" s="160" t="s">
        <v>64</v>
      </c>
      <c r="F715" s="159">
        <v>5</v>
      </c>
      <c r="G715" s="159">
        <v>6</v>
      </c>
      <c r="H715" s="161">
        <v>4923.1000000000004</v>
      </c>
      <c r="I715" s="161">
        <v>4413.1000000000004</v>
      </c>
      <c r="J715" s="161">
        <v>4413.1000000000004</v>
      </c>
      <c r="K715" s="159">
        <v>215</v>
      </c>
      <c r="L715" s="161">
        <f>'форма 2'!C714</f>
        <v>519205</v>
      </c>
      <c r="M715" s="161">
        <v>0</v>
      </c>
      <c r="N715" s="161">
        <f t="shared" si="235"/>
        <v>175543.21049999999</v>
      </c>
      <c r="O715" s="161">
        <v>0</v>
      </c>
      <c r="P715" s="161">
        <f t="shared" si="234"/>
        <v>343661.78950000001</v>
      </c>
      <c r="Q715" s="161">
        <v>0</v>
      </c>
      <c r="R715" s="161">
        <f t="shared" si="236"/>
        <v>117.65085767374407</v>
      </c>
      <c r="S715" s="161">
        <f t="shared" si="237"/>
        <v>117.65085767374407</v>
      </c>
      <c r="T715" s="261">
        <v>42735</v>
      </c>
    </row>
    <row r="716" spans="1:20" s="187" customFormat="1" x14ac:dyDescent="0.25">
      <c r="A716" s="260" t="s">
        <v>1014</v>
      </c>
      <c r="B716" s="158" t="s">
        <v>1199</v>
      </c>
      <c r="C716" s="159">
        <v>1973</v>
      </c>
      <c r="D716" s="159">
        <v>2007</v>
      </c>
      <c r="E716" s="160" t="s">
        <v>64</v>
      </c>
      <c r="F716" s="159">
        <v>5</v>
      </c>
      <c r="G716" s="159">
        <v>8</v>
      </c>
      <c r="H716" s="161">
        <v>6764</v>
      </c>
      <c r="I716" s="161">
        <v>5796.9</v>
      </c>
      <c r="J716" s="161">
        <v>5796.9</v>
      </c>
      <c r="K716" s="159">
        <v>282</v>
      </c>
      <c r="L716" s="161">
        <f>'форма 2'!C715</f>
        <v>724113</v>
      </c>
      <c r="M716" s="161">
        <v>0</v>
      </c>
      <c r="N716" s="161">
        <f t="shared" si="235"/>
        <v>244822.6053</v>
      </c>
      <c r="O716" s="161">
        <v>0</v>
      </c>
      <c r="P716" s="161">
        <f t="shared" si="234"/>
        <v>479290.3947</v>
      </c>
      <c r="Q716" s="161">
        <v>0</v>
      </c>
      <c r="R716" s="161">
        <f t="shared" si="236"/>
        <v>124.91383325570564</v>
      </c>
      <c r="S716" s="161">
        <f t="shared" si="237"/>
        <v>124.91383325570564</v>
      </c>
      <c r="T716" s="261">
        <v>42735</v>
      </c>
    </row>
    <row r="717" spans="1:20" s="187" customFormat="1" x14ac:dyDescent="0.25">
      <c r="A717" s="260" t="s">
        <v>1015</v>
      </c>
      <c r="B717" s="158" t="s">
        <v>1200</v>
      </c>
      <c r="C717" s="159">
        <v>1974</v>
      </c>
      <c r="D717" s="159">
        <v>2007</v>
      </c>
      <c r="E717" s="160" t="s">
        <v>64</v>
      </c>
      <c r="F717" s="159">
        <v>5</v>
      </c>
      <c r="G717" s="159">
        <v>6</v>
      </c>
      <c r="H717" s="161">
        <v>4908.8999999999996</v>
      </c>
      <c r="I717" s="161">
        <v>4448.8999999999996</v>
      </c>
      <c r="J717" s="161">
        <v>4448.8999999999996</v>
      </c>
      <c r="K717" s="159">
        <v>217</v>
      </c>
      <c r="L717" s="161">
        <f>'форма 2'!C716</f>
        <v>679732</v>
      </c>
      <c r="M717" s="161">
        <v>0</v>
      </c>
      <c r="N717" s="161">
        <f t="shared" si="235"/>
        <v>229817.38920000003</v>
      </c>
      <c r="O717" s="161">
        <v>0</v>
      </c>
      <c r="P717" s="161">
        <f t="shared" si="234"/>
        <v>449914.61079999997</v>
      </c>
      <c r="Q717" s="161">
        <v>0</v>
      </c>
      <c r="R717" s="161">
        <f t="shared" si="236"/>
        <v>152.78653150216908</v>
      </c>
      <c r="S717" s="161">
        <f t="shared" si="237"/>
        <v>152.78653150216908</v>
      </c>
      <c r="T717" s="261">
        <v>42735</v>
      </c>
    </row>
    <row r="718" spans="1:20" s="187" customFormat="1" x14ac:dyDescent="0.25">
      <c r="A718" s="260" t="s">
        <v>1016</v>
      </c>
      <c r="B718" s="158" t="s">
        <v>1201</v>
      </c>
      <c r="C718" s="159">
        <v>1973</v>
      </c>
      <c r="D718" s="159">
        <v>2007</v>
      </c>
      <c r="E718" s="160" t="s">
        <v>64</v>
      </c>
      <c r="F718" s="159">
        <v>5</v>
      </c>
      <c r="G718" s="159">
        <v>8</v>
      </c>
      <c r="H718" s="161">
        <v>6420</v>
      </c>
      <c r="I718" s="161">
        <v>5792.2</v>
      </c>
      <c r="J718" s="161">
        <v>5792.2</v>
      </c>
      <c r="K718" s="159">
        <v>282</v>
      </c>
      <c r="L718" s="161">
        <f>'форма 2'!C717</f>
        <v>715884</v>
      </c>
      <c r="M718" s="161">
        <v>0</v>
      </c>
      <c r="N718" s="161">
        <v>0</v>
      </c>
      <c r="O718" s="161">
        <v>0</v>
      </c>
      <c r="P718" s="161">
        <v>0</v>
      </c>
      <c r="Q718" s="161">
        <v>0</v>
      </c>
      <c r="R718" s="161">
        <f t="shared" si="236"/>
        <v>123.59448914056836</v>
      </c>
      <c r="S718" s="161">
        <f t="shared" si="237"/>
        <v>123.59448914056836</v>
      </c>
      <c r="T718" s="261">
        <v>42735</v>
      </c>
    </row>
    <row r="719" spans="1:20" s="192" customFormat="1" x14ac:dyDescent="0.25">
      <c r="A719" s="260" t="s">
        <v>1017</v>
      </c>
      <c r="B719" s="158" t="s">
        <v>1202</v>
      </c>
      <c r="C719" s="159">
        <v>1975</v>
      </c>
      <c r="D719" s="159">
        <v>2013</v>
      </c>
      <c r="E719" s="160" t="s">
        <v>64</v>
      </c>
      <c r="F719" s="159">
        <v>5</v>
      </c>
      <c r="G719" s="159">
        <v>8</v>
      </c>
      <c r="H719" s="161">
        <v>6386.2</v>
      </c>
      <c r="I719" s="161">
        <v>5763.9</v>
      </c>
      <c r="J719" s="161">
        <v>5763.9</v>
      </c>
      <c r="K719" s="159">
        <v>281</v>
      </c>
      <c r="L719" s="161">
        <v>0</v>
      </c>
      <c r="M719" s="161">
        <v>0</v>
      </c>
      <c r="N719" s="161">
        <f t="shared" ref="N719:N729" si="238">L719-P719</f>
        <v>0</v>
      </c>
      <c r="O719" s="161">
        <v>0</v>
      </c>
      <c r="P719" s="161">
        <f t="shared" si="234"/>
        <v>0</v>
      </c>
      <c r="Q719" s="161">
        <v>0</v>
      </c>
      <c r="R719" s="161">
        <v>0</v>
      </c>
      <c r="S719" s="161">
        <v>0</v>
      </c>
      <c r="T719" s="261">
        <v>42735</v>
      </c>
    </row>
    <row r="720" spans="1:20" s="187" customFormat="1" x14ac:dyDescent="0.25">
      <c r="A720" s="260" t="s">
        <v>1018</v>
      </c>
      <c r="B720" s="158" t="s">
        <v>1203</v>
      </c>
      <c r="C720" s="159">
        <v>1975</v>
      </c>
      <c r="D720" s="159">
        <v>2007</v>
      </c>
      <c r="E720" s="160" t="s">
        <v>64</v>
      </c>
      <c r="F720" s="159">
        <v>5</v>
      </c>
      <c r="G720" s="159">
        <v>8</v>
      </c>
      <c r="H720" s="161">
        <v>6458.1</v>
      </c>
      <c r="I720" s="161">
        <v>5772.9</v>
      </c>
      <c r="J720" s="161">
        <v>5772.9</v>
      </c>
      <c r="K720" s="159">
        <v>281</v>
      </c>
      <c r="L720" s="161">
        <f>'форма 2'!C719</f>
        <v>7357153</v>
      </c>
      <c r="M720" s="161">
        <v>0</v>
      </c>
      <c r="N720" s="161">
        <f t="shared" si="238"/>
        <v>2487453.4293</v>
      </c>
      <c r="O720" s="161">
        <v>0</v>
      </c>
      <c r="P720" s="161">
        <f t="shared" si="234"/>
        <v>4869699.5707</v>
      </c>
      <c r="Q720" s="161">
        <v>0</v>
      </c>
      <c r="R720" s="161">
        <f t="shared" si="236"/>
        <v>1274.429316288174</v>
      </c>
      <c r="S720" s="161">
        <f t="shared" si="237"/>
        <v>1274.429316288174</v>
      </c>
      <c r="T720" s="261">
        <v>42735</v>
      </c>
    </row>
    <row r="721" spans="1:20" s="187" customFormat="1" x14ac:dyDescent="0.25">
      <c r="A721" s="260" t="s">
        <v>1019</v>
      </c>
      <c r="B721" s="158" t="s">
        <v>1204</v>
      </c>
      <c r="C721" s="159">
        <v>1974</v>
      </c>
      <c r="D721" s="159">
        <v>2008</v>
      </c>
      <c r="E721" s="160" t="s">
        <v>64</v>
      </c>
      <c r="F721" s="159">
        <v>5</v>
      </c>
      <c r="G721" s="159">
        <v>6</v>
      </c>
      <c r="H721" s="161">
        <v>4893.8</v>
      </c>
      <c r="I721" s="161">
        <v>4441.2</v>
      </c>
      <c r="J721" s="161">
        <v>4224.5</v>
      </c>
      <c r="K721" s="159">
        <v>206</v>
      </c>
      <c r="L721" s="161">
        <f>'форма 2'!C720</f>
        <v>522284</v>
      </c>
      <c r="M721" s="161">
        <v>0</v>
      </c>
      <c r="N721" s="161">
        <f t="shared" si="238"/>
        <v>176584.22039999999</v>
      </c>
      <c r="O721" s="161">
        <v>0</v>
      </c>
      <c r="P721" s="161">
        <f t="shared" si="234"/>
        <v>345699.77960000001</v>
      </c>
      <c r="Q721" s="161">
        <v>0</v>
      </c>
      <c r="R721" s="161">
        <f t="shared" si="236"/>
        <v>117.59974781590562</v>
      </c>
      <c r="S721" s="161">
        <f t="shared" si="237"/>
        <v>117.59974781590562</v>
      </c>
      <c r="T721" s="261">
        <v>42735</v>
      </c>
    </row>
    <row r="722" spans="1:20" s="187" customFormat="1" x14ac:dyDescent="0.25">
      <c r="A722" s="260" t="s">
        <v>1020</v>
      </c>
      <c r="B722" s="158" t="s">
        <v>1205</v>
      </c>
      <c r="C722" s="159">
        <v>1976</v>
      </c>
      <c r="D722" s="159">
        <v>2013</v>
      </c>
      <c r="E722" s="160" t="s">
        <v>64</v>
      </c>
      <c r="F722" s="159">
        <v>5</v>
      </c>
      <c r="G722" s="159">
        <v>6</v>
      </c>
      <c r="H722" s="161">
        <v>4922.7</v>
      </c>
      <c r="I722" s="161">
        <v>4417.1000000000004</v>
      </c>
      <c r="J722" s="161">
        <v>4417.1000000000004</v>
      </c>
      <c r="K722" s="159">
        <v>215</v>
      </c>
      <c r="L722" s="161">
        <f>'форма 2'!C721</f>
        <v>402166</v>
      </c>
      <c r="M722" s="161">
        <v>0</v>
      </c>
      <c r="N722" s="161">
        <f t="shared" si="238"/>
        <v>135972.32459999999</v>
      </c>
      <c r="O722" s="161">
        <v>0</v>
      </c>
      <c r="P722" s="161">
        <f t="shared" si="234"/>
        <v>266193.67540000001</v>
      </c>
      <c r="Q722" s="161">
        <v>0</v>
      </c>
      <c r="R722" s="161">
        <f t="shared" si="236"/>
        <v>91.047519865975403</v>
      </c>
      <c r="S722" s="161">
        <f t="shared" si="237"/>
        <v>91.047519865975403</v>
      </c>
      <c r="T722" s="261">
        <v>42735</v>
      </c>
    </row>
    <row r="723" spans="1:20" s="187" customFormat="1" x14ac:dyDescent="0.25">
      <c r="A723" s="260" t="s">
        <v>1021</v>
      </c>
      <c r="B723" s="158" t="s">
        <v>1206</v>
      </c>
      <c r="C723" s="159">
        <v>1974</v>
      </c>
      <c r="D723" s="159">
        <v>2007</v>
      </c>
      <c r="E723" s="160" t="s">
        <v>64</v>
      </c>
      <c r="F723" s="159">
        <v>5</v>
      </c>
      <c r="G723" s="159">
        <v>8</v>
      </c>
      <c r="H723" s="161">
        <v>6422.9</v>
      </c>
      <c r="I723" s="161">
        <v>5742.5</v>
      </c>
      <c r="J723" s="161">
        <v>5742.5</v>
      </c>
      <c r="K723" s="159">
        <v>280</v>
      </c>
      <c r="L723" s="161">
        <f>'форма 2'!C722</f>
        <v>7188314</v>
      </c>
      <c r="M723" s="161">
        <v>0</v>
      </c>
      <c r="N723" s="161">
        <f t="shared" si="238"/>
        <v>2430368.9633999998</v>
      </c>
      <c r="O723" s="161">
        <v>0</v>
      </c>
      <c r="P723" s="161">
        <f t="shared" si="234"/>
        <v>4757945.0366000002</v>
      </c>
      <c r="Q723" s="161">
        <v>0</v>
      </c>
      <c r="R723" s="161">
        <f t="shared" si="236"/>
        <v>1251.77431432303</v>
      </c>
      <c r="S723" s="161">
        <f t="shared" si="237"/>
        <v>1251.77431432303</v>
      </c>
      <c r="T723" s="261">
        <v>42735</v>
      </c>
    </row>
    <row r="724" spans="1:20" s="187" customFormat="1" x14ac:dyDescent="0.25">
      <c r="A724" s="260" t="s">
        <v>1022</v>
      </c>
      <c r="B724" s="158" t="s">
        <v>1207</v>
      </c>
      <c r="C724" s="159">
        <v>1974</v>
      </c>
      <c r="D724" s="159">
        <v>2011</v>
      </c>
      <c r="E724" s="160" t="s">
        <v>64</v>
      </c>
      <c r="F724" s="159">
        <v>5</v>
      </c>
      <c r="G724" s="159">
        <v>6</v>
      </c>
      <c r="H724" s="161">
        <v>4925.8999999999996</v>
      </c>
      <c r="I724" s="161">
        <v>4425.7</v>
      </c>
      <c r="J724" s="161">
        <v>4317.3</v>
      </c>
      <c r="K724" s="159">
        <v>210</v>
      </c>
      <c r="L724" s="161">
        <f>'форма 2'!C723</f>
        <v>559476</v>
      </c>
      <c r="M724" s="161">
        <v>0</v>
      </c>
      <c r="N724" s="161">
        <f t="shared" si="238"/>
        <v>189158.83559999999</v>
      </c>
      <c r="O724" s="161">
        <v>0</v>
      </c>
      <c r="P724" s="161">
        <f t="shared" si="234"/>
        <v>370317.16440000001</v>
      </c>
      <c r="Q724" s="161">
        <v>0</v>
      </c>
      <c r="R724" s="161">
        <f t="shared" si="236"/>
        <v>126.41525634362927</v>
      </c>
      <c r="S724" s="161">
        <f t="shared" si="237"/>
        <v>126.41525634362927</v>
      </c>
      <c r="T724" s="261">
        <v>42735</v>
      </c>
    </row>
    <row r="725" spans="1:20" s="187" customFormat="1" x14ac:dyDescent="0.25">
      <c r="A725" s="260" t="s">
        <v>1023</v>
      </c>
      <c r="B725" s="158" t="s">
        <v>1208</v>
      </c>
      <c r="C725" s="159">
        <v>1962</v>
      </c>
      <c r="D725" s="159">
        <v>2007</v>
      </c>
      <c r="E725" s="160" t="s">
        <v>31</v>
      </c>
      <c r="F725" s="159">
        <v>2</v>
      </c>
      <c r="G725" s="159">
        <v>2</v>
      </c>
      <c r="H725" s="161">
        <v>685.6</v>
      </c>
      <c r="I725" s="161">
        <v>630.4</v>
      </c>
      <c r="J725" s="161">
        <v>630.4</v>
      </c>
      <c r="K725" s="159">
        <v>31</v>
      </c>
      <c r="L725" s="161">
        <f>'форма 2'!C724</f>
        <v>237608</v>
      </c>
      <c r="M725" s="161">
        <v>0</v>
      </c>
      <c r="N725" s="161">
        <f t="shared" si="238"/>
        <v>80335.264800000004</v>
      </c>
      <c r="O725" s="161">
        <v>0</v>
      </c>
      <c r="P725" s="161">
        <f t="shared" si="234"/>
        <v>157272.7352</v>
      </c>
      <c r="Q725" s="161">
        <v>0</v>
      </c>
      <c r="R725" s="161">
        <f t="shared" si="236"/>
        <v>376.91624365482232</v>
      </c>
      <c r="S725" s="161">
        <f t="shared" si="237"/>
        <v>376.91624365482232</v>
      </c>
      <c r="T725" s="261">
        <v>42735</v>
      </c>
    </row>
    <row r="726" spans="1:20" s="187" customFormat="1" x14ac:dyDescent="0.25">
      <c r="A726" s="260" t="s">
        <v>1024</v>
      </c>
      <c r="B726" s="158" t="s">
        <v>1209</v>
      </c>
      <c r="C726" s="159">
        <v>1965</v>
      </c>
      <c r="D726" s="159">
        <v>2007</v>
      </c>
      <c r="E726" s="160" t="s">
        <v>31</v>
      </c>
      <c r="F726" s="159">
        <v>5</v>
      </c>
      <c r="G726" s="159">
        <v>3</v>
      </c>
      <c r="H726" s="161">
        <v>2541.4</v>
      </c>
      <c r="I726" s="161">
        <v>2038.3</v>
      </c>
      <c r="J726" s="161">
        <v>2038.3</v>
      </c>
      <c r="K726" s="159">
        <v>99</v>
      </c>
      <c r="L726" s="161">
        <f>'форма 2'!C725</f>
        <v>14747150</v>
      </c>
      <c r="M726" s="161">
        <v>0</v>
      </c>
      <c r="N726" s="161">
        <f t="shared" si="238"/>
        <v>4986011.415000001</v>
      </c>
      <c r="O726" s="161">
        <v>0</v>
      </c>
      <c r="P726" s="161">
        <f t="shared" si="234"/>
        <v>9761138.584999999</v>
      </c>
      <c r="Q726" s="161">
        <v>0</v>
      </c>
      <c r="R726" s="161">
        <f t="shared" si="236"/>
        <v>7235.0242849433353</v>
      </c>
      <c r="S726" s="161">
        <f t="shared" si="237"/>
        <v>7235.0242849433353</v>
      </c>
      <c r="T726" s="261">
        <v>42735</v>
      </c>
    </row>
    <row r="727" spans="1:20" s="187" customFormat="1" x14ac:dyDescent="0.25">
      <c r="A727" s="260" t="s">
        <v>1025</v>
      </c>
      <c r="B727" s="158" t="s">
        <v>1210</v>
      </c>
      <c r="C727" s="159">
        <v>1959</v>
      </c>
      <c r="D727" s="159">
        <v>2007</v>
      </c>
      <c r="E727" s="160" t="s">
        <v>31</v>
      </c>
      <c r="F727" s="159">
        <v>3</v>
      </c>
      <c r="G727" s="159">
        <v>2</v>
      </c>
      <c r="H727" s="161">
        <v>1702.8</v>
      </c>
      <c r="I727" s="161">
        <v>1344.9</v>
      </c>
      <c r="J727" s="161">
        <v>1344.9</v>
      </c>
      <c r="K727" s="159">
        <v>65</v>
      </c>
      <c r="L727" s="161">
        <f>'форма 2'!C726</f>
        <v>262576</v>
      </c>
      <c r="M727" s="161">
        <v>0</v>
      </c>
      <c r="N727" s="161">
        <f t="shared" si="238"/>
        <v>88776.945599999977</v>
      </c>
      <c r="O727" s="161">
        <v>0</v>
      </c>
      <c r="P727" s="161">
        <f t="shared" si="234"/>
        <v>173799.05440000002</v>
      </c>
      <c r="Q727" s="161">
        <v>0</v>
      </c>
      <c r="R727" s="161">
        <f t="shared" si="236"/>
        <v>195.23830768086845</v>
      </c>
      <c r="S727" s="161">
        <f t="shared" si="237"/>
        <v>195.23830768086845</v>
      </c>
      <c r="T727" s="261">
        <v>42735</v>
      </c>
    </row>
    <row r="728" spans="1:20" s="187" customFormat="1" x14ac:dyDescent="0.25">
      <c r="A728" s="260" t="s">
        <v>1026</v>
      </c>
      <c r="B728" s="158" t="s">
        <v>1211</v>
      </c>
      <c r="C728" s="159">
        <v>1959</v>
      </c>
      <c r="D728" s="159">
        <v>1959</v>
      </c>
      <c r="E728" s="160" t="s">
        <v>31</v>
      </c>
      <c r="F728" s="159">
        <v>3</v>
      </c>
      <c r="G728" s="159">
        <v>2</v>
      </c>
      <c r="H728" s="161">
        <v>1204.8</v>
      </c>
      <c r="I728" s="161">
        <v>1138.5999999999999</v>
      </c>
      <c r="J728" s="161">
        <v>1138.5999999999999</v>
      </c>
      <c r="K728" s="159">
        <v>55</v>
      </c>
      <c r="L728" s="161">
        <f>'форма 2'!C727</f>
        <v>324075</v>
      </c>
      <c r="M728" s="161">
        <v>0</v>
      </c>
      <c r="N728" s="161">
        <f t="shared" si="238"/>
        <v>109569.75750000001</v>
      </c>
      <c r="O728" s="161">
        <v>0</v>
      </c>
      <c r="P728" s="161">
        <f t="shared" si="234"/>
        <v>214505.24249999999</v>
      </c>
      <c r="Q728" s="161">
        <v>0</v>
      </c>
      <c r="R728" s="161">
        <f t="shared" si="236"/>
        <v>284.62585631477253</v>
      </c>
      <c r="S728" s="161">
        <f t="shared" si="237"/>
        <v>284.62585631477253</v>
      </c>
      <c r="T728" s="261">
        <v>42735</v>
      </c>
    </row>
    <row r="729" spans="1:20" s="187" customFormat="1" x14ac:dyDescent="0.25">
      <c r="A729" s="260" t="s">
        <v>1027</v>
      </c>
      <c r="B729" s="158" t="s">
        <v>1212</v>
      </c>
      <c r="C729" s="159">
        <v>1962</v>
      </c>
      <c r="D729" s="159">
        <v>2007</v>
      </c>
      <c r="E729" s="160" t="s">
        <v>64</v>
      </c>
      <c r="F729" s="159">
        <v>4</v>
      </c>
      <c r="G729" s="159">
        <v>3</v>
      </c>
      <c r="H729" s="161">
        <v>2251.1</v>
      </c>
      <c r="I729" s="161">
        <v>2031.9</v>
      </c>
      <c r="J729" s="161">
        <v>2031.9</v>
      </c>
      <c r="K729" s="159">
        <v>99</v>
      </c>
      <c r="L729" s="161">
        <f>'форма 2'!C728</f>
        <v>9833920</v>
      </c>
      <c r="M729" s="161">
        <v>0</v>
      </c>
      <c r="N729" s="161">
        <f t="shared" si="238"/>
        <v>3324848.352</v>
      </c>
      <c r="O729" s="161">
        <v>0</v>
      </c>
      <c r="P729" s="161">
        <f t="shared" si="234"/>
        <v>6509071.648</v>
      </c>
      <c r="Q729" s="161">
        <v>0</v>
      </c>
      <c r="R729" s="161">
        <f t="shared" si="236"/>
        <v>4839.7657365027808</v>
      </c>
      <c r="S729" s="161">
        <f t="shared" si="237"/>
        <v>4839.7657365027808</v>
      </c>
      <c r="T729" s="261">
        <v>42735</v>
      </c>
    </row>
    <row r="730" spans="1:20" s="187" customFormat="1" x14ac:dyDescent="0.25">
      <c r="A730" s="260" t="s">
        <v>1028</v>
      </c>
      <c r="B730" s="158" t="s">
        <v>1213</v>
      </c>
      <c r="C730" s="159">
        <v>1957</v>
      </c>
      <c r="D730" s="159">
        <v>1957</v>
      </c>
      <c r="E730" s="160" t="s">
        <v>31</v>
      </c>
      <c r="F730" s="159">
        <v>3</v>
      </c>
      <c r="G730" s="159">
        <v>2</v>
      </c>
      <c r="H730" s="161">
        <v>1177</v>
      </c>
      <c r="I730" s="161">
        <v>1070</v>
      </c>
      <c r="J730" s="161">
        <v>1070</v>
      </c>
      <c r="K730" s="159">
        <v>52</v>
      </c>
      <c r="L730" s="161">
        <f>'форма 2'!C729</f>
        <v>439468</v>
      </c>
      <c r="M730" s="161">
        <v>0</v>
      </c>
      <c r="N730" s="161">
        <f t="shared" ref="N730" si="239">L730-P730</f>
        <v>144716.8124</v>
      </c>
      <c r="O730" s="161">
        <v>0</v>
      </c>
      <c r="P730" s="161">
        <f t="shared" ref="P730" si="240">L730/100*67.07</f>
        <v>294751.1876</v>
      </c>
      <c r="Q730" s="161">
        <v>0</v>
      </c>
      <c r="R730" s="161">
        <f t="shared" si="236"/>
        <v>410.7177570093458</v>
      </c>
      <c r="S730" s="161">
        <f t="shared" si="237"/>
        <v>410.7177570093458</v>
      </c>
      <c r="T730" s="261">
        <v>42735</v>
      </c>
    </row>
    <row r="731" spans="1:20" s="49" customFormat="1" x14ac:dyDescent="0.25">
      <c r="A731" s="91">
        <v>9</v>
      </c>
      <c r="B731" s="119" t="s">
        <v>382</v>
      </c>
      <c r="C731" s="88"/>
      <c r="D731" s="88"/>
      <c r="E731" s="88"/>
      <c r="F731" s="88"/>
      <c r="G731" s="88"/>
      <c r="H731" s="55">
        <f>H732+H734</f>
        <v>1488.15</v>
      </c>
      <c r="I731" s="55">
        <f t="shared" ref="I731:Q731" si="241">I732+I734</f>
        <v>1382</v>
      </c>
      <c r="J731" s="55">
        <f t="shared" si="241"/>
        <v>1030</v>
      </c>
      <c r="K731" s="90">
        <f t="shared" si="241"/>
        <v>60</v>
      </c>
      <c r="L731" s="55">
        <f t="shared" si="241"/>
        <v>1725454</v>
      </c>
      <c r="M731" s="55">
        <f t="shared" si="241"/>
        <v>0</v>
      </c>
      <c r="N731" s="55">
        <f t="shared" si="241"/>
        <v>528879.88</v>
      </c>
      <c r="O731" s="55">
        <f t="shared" si="241"/>
        <v>260721.12</v>
      </c>
      <c r="P731" s="55">
        <f t="shared" si="241"/>
        <v>935853</v>
      </c>
      <c r="Q731" s="55">
        <f t="shared" si="241"/>
        <v>0</v>
      </c>
      <c r="R731" s="55">
        <f t="shared" si="229"/>
        <v>1248.5195369030391</v>
      </c>
      <c r="S731" s="55">
        <f t="shared" si="230"/>
        <v>1248.5195369030391</v>
      </c>
      <c r="T731" s="91"/>
    </row>
    <row r="732" spans="1:20" s="61" customFormat="1" x14ac:dyDescent="0.25">
      <c r="A732" s="99" t="s">
        <v>222</v>
      </c>
      <c r="B732" s="93" t="s">
        <v>384</v>
      </c>
      <c r="C732" s="88"/>
      <c r="D732" s="88"/>
      <c r="E732" s="88"/>
      <c r="F732" s="88"/>
      <c r="G732" s="88"/>
      <c r="H732" s="55">
        <f>H733</f>
        <v>313</v>
      </c>
      <c r="I732" s="55">
        <f t="shared" ref="I732:P732" si="242">I733</f>
        <v>300</v>
      </c>
      <c r="J732" s="55">
        <f t="shared" si="242"/>
        <v>300</v>
      </c>
      <c r="K732" s="90">
        <f t="shared" si="242"/>
        <v>24</v>
      </c>
      <c r="L732" s="55">
        <f t="shared" si="242"/>
        <v>485018</v>
      </c>
      <c r="M732" s="55">
        <f t="shared" si="242"/>
        <v>0</v>
      </c>
      <c r="N732" s="55">
        <f t="shared" si="242"/>
        <v>145901.88</v>
      </c>
      <c r="O732" s="55">
        <f t="shared" si="242"/>
        <v>260721.12</v>
      </c>
      <c r="P732" s="55">
        <f t="shared" si="242"/>
        <v>78395</v>
      </c>
      <c r="Q732" s="55">
        <v>0</v>
      </c>
      <c r="R732" s="55">
        <f>L732/I732</f>
        <v>1616.7266666666667</v>
      </c>
      <c r="S732" s="55">
        <f>R732</f>
        <v>1616.7266666666667</v>
      </c>
      <c r="T732" s="91"/>
    </row>
    <row r="733" spans="1:20" s="49" customFormat="1" x14ac:dyDescent="0.25">
      <c r="A733" s="94" t="s">
        <v>223</v>
      </c>
      <c r="B733" s="62" t="s">
        <v>756</v>
      </c>
      <c r="C733" s="170">
        <v>1985</v>
      </c>
      <c r="D733" s="170">
        <v>1985</v>
      </c>
      <c r="E733" s="63" t="s">
        <v>88</v>
      </c>
      <c r="F733" s="170">
        <v>2</v>
      </c>
      <c r="G733" s="170">
        <v>1</v>
      </c>
      <c r="H733" s="64">
        <v>313</v>
      </c>
      <c r="I733" s="64">
        <v>300</v>
      </c>
      <c r="J733" s="64">
        <v>300</v>
      </c>
      <c r="K733" s="65">
        <v>24</v>
      </c>
      <c r="L733" s="64">
        <f>'форма 2'!C732</f>
        <v>485018</v>
      </c>
      <c r="M733" s="64">
        <v>0</v>
      </c>
      <c r="N733" s="64">
        <v>145901.88</v>
      </c>
      <c r="O733" s="64">
        <f>L733-N733-P733</f>
        <v>260721.12</v>
      </c>
      <c r="P733" s="64">
        <v>78395</v>
      </c>
      <c r="Q733" s="64">
        <v>0</v>
      </c>
      <c r="R733" s="64">
        <f>L733/I733</f>
        <v>1616.7266666666667</v>
      </c>
      <c r="S733" s="64">
        <f>R733</f>
        <v>1616.7266666666667</v>
      </c>
      <c r="T733" s="94" t="s">
        <v>568</v>
      </c>
    </row>
    <row r="734" spans="1:20" s="49" customFormat="1" x14ac:dyDescent="0.25">
      <c r="A734" s="99" t="s">
        <v>224</v>
      </c>
      <c r="B734" s="93" t="s">
        <v>388</v>
      </c>
      <c r="C734" s="88"/>
      <c r="D734" s="88"/>
      <c r="E734" s="88"/>
      <c r="F734" s="88"/>
      <c r="G734" s="88"/>
      <c r="H734" s="55">
        <f t="shared" ref="H734:Q734" si="243">SUM(H735:H735)</f>
        <v>1175.1500000000001</v>
      </c>
      <c r="I734" s="55">
        <f t="shared" si="243"/>
        <v>1082</v>
      </c>
      <c r="J734" s="55">
        <f t="shared" si="243"/>
        <v>730</v>
      </c>
      <c r="K734" s="90">
        <f t="shared" si="243"/>
        <v>36</v>
      </c>
      <c r="L734" s="55">
        <f t="shared" si="243"/>
        <v>1240436</v>
      </c>
      <c r="M734" s="55">
        <f t="shared" si="243"/>
        <v>0</v>
      </c>
      <c r="N734" s="55">
        <f t="shared" si="243"/>
        <v>382978</v>
      </c>
      <c r="O734" s="55">
        <f t="shared" si="243"/>
        <v>0</v>
      </c>
      <c r="P734" s="55">
        <f t="shared" si="243"/>
        <v>857458</v>
      </c>
      <c r="Q734" s="55">
        <f t="shared" si="243"/>
        <v>0</v>
      </c>
      <c r="R734" s="55">
        <f t="shared" si="229"/>
        <v>1146.4288354898335</v>
      </c>
      <c r="S734" s="55">
        <f t="shared" si="230"/>
        <v>1146.4288354898335</v>
      </c>
      <c r="T734" s="91"/>
    </row>
    <row r="735" spans="1:20" s="49" customFormat="1" x14ac:dyDescent="0.25">
      <c r="A735" s="94" t="s">
        <v>225</v>
      </c>
      <c r="B735" s="158" t="s">
        <v>927</v>
      </c>
      <c r="C735" s="159">
        <v>1979</v>
      </c>
      <c r="D735" s="159">
        <v>1979</v>
      </c>
      <c r="E735" s="160" t="s">
        <v>88</v>
      </c>
      <c r="F735" s="159">
        <v>2</v>
      </c>
      <c r="G735" s="159">
        <v>3</v>
      </c>
      <c r="H735" s="161">
        <v>1175.1500000000001</v>
      </c>
      <c r="I735" s="161">
        <v>1082</v>
      </c>
      <c r="J735" s="161">
        <v>730</v>
      </c>
      <c r="K735" s="162">
        <v>36</v>
      </c>
      <c r="L735" s="64">
        <f>'форма 2'!C734</f>
        <v>1240436</v>
      </c>
      <c r="M735" s="64">
        <v>0</v>
      </c>
      <c r="N735" s="64">
        <v>382978</v>
      </c>
      <c r="O735" s="64">
        <v>0</v>
      </c>
      <c r="P735" s="64">
        <f>L735-N735</f>
        <v>857458</v>
      </c>
      <c r="Q735" s="64">
        <v>0</v>
      </c>
      <c r="R735" s="64">
        <f>L735/I735</f>
        <v>1146.4288354898335</v>
      </c>
      <c r="S735" s="64">
        <f>L735/I735</f>
        <v>1146.4288354898335</v>
      </c>
      <c r="T735" s="67">
        <v>42735</v>
      </c>
    </row>
    <row r="736" spans="1:20" s="49" customFormat="1" x14ac:dyDescent="0.25">
      <c r="A736" s="91">
        <v>10</v>
      </c>
      <c r="B736" s="119" t="s">
        <v>157</v>
      </c>
      <c r="C736" s="88"/>
      <c r="D736" s="88"/>
      <c r="E736" s="88"/>
      <c r="F736" s="88"/>
      <c r="G736" s="88"/>
      <c r="H736" s="55">
        <f>H737+H739+H741</f>
        <v>2467.6999999999998</v>
      </c>
      <c r="I736" s="55">
        <f t="shared" ref="I736:Q736" si="244">I737+I739+I741</f>
        <v>2174.3000000000002</v>
      </c>
      <c r="J736" s="55">
        <f t="shared" si="244"/>
        <v>1248</v>
      </c>
      <c r="K736" s="90">
        <f t="shared" si="244"/>
        <v>91</v>
      </c>
      <c r="L736" s="55">
        <f t="shared" si="244"/>
        <v>6596683.7809999995</v>
      </c>
      <c r="M736" s="55">
        <f t="shared" si="244"/>
        <v>0</v>
      </c>
      <c r="N736" s="55">
        <f t="shared" si="244"/>
        <v>2295121.3952799998</v>
      </c>
      <c r="O736" s="55">
        <f t="shared" si="244"/>
        <v>1368175.8109999993</v>
      </c>
      <c r="P736" s="55">
        <f t="shared" si="244"/>
        <v>2933386.5747199999</v>
      </c>
      <c r="Q736" s="55">
        <f t="shared" si="244"/>
        <v>0</v>
      </c>
      <c r="R736" s="55">
        <f t="shared" si="229"/>
        <v>3033.9344989191918</v>
      </c>
      <c r="S736" s="55">
        <f t="shared" si="230"/>
        <v>3033.9344989191918</v>
      </c>
      <c r="T736" s="91"/>
    </row>
    <row r="737" spans="1:20" s="49" customFormat="1" x14ac:dyDescent="0.25">
      <c r="A737" s="99" t="s">
        <v>383</v>
      </c>
      <c r="B737" s="93" t="s">
        <v>394</v>
      </c>
      <c r="C737" s="88"/>
      <c r="D737" s="88"/>
      <c r="E737" s="88"/>
      <c r="F737" s="88"/>
      <c r="G737" s="88"/>
      <c r="H737" s="55">
        <f>H738</f>
        <v>804.7</v>
      </c>
      <c r="I737" s="55">
        <f t="shared" ref="I737:Q737" si="245">I738</f>
        <v>719.8</v>
      </c>
      <c r="J737" s="55">
        <f t="shared" si="245"/>
        <v>133</v>
      </c>
      <c r="K737" s="90">
        <f t="shared" si="245"/>
        <v>36</v>
      </c>
      <c r="L737" s="55">
        <f t="shared" si="245"/>
        <v>545608.4</v>
      </c>
      <c r="M737" s="55">
        <f t="shared" si="245"/>
        <v>0</v>
      </c>
      <c r="N737" s="55">
        <f t="shared" si="245"/>
        <v>329656.59528000001</v>
      </c>
      <c r="O737" s="55">
        <f t="shared" si="245"/>
        <v>0</v>
      </c>
      <c r="P737" s="55">
        <f t="shared" si="245"/>
        <v>215951.80472000001</v>
      </c>
      <c r="Q737" s="55">
        <f t="shared" si="245"/>
        <v>0</v>
      </c>
      <c r="R737" s="55">
        <f t="shared" si="229"/>
        <v>758.00000000000011</v>
      </c>
      <c r="S737" s="55">
        <f t="shared" si="230"/>
        <v>758.00000000000011</v>
      </c>
      <c r="T737" s="91"/>
    </row>
    <row r="738" spans="1:20" s="49" customFormat="1" x14ac:dyDescent="0.25">
      <c r="A738" s="94" t="s">
        <v>385</v>
      </c>
      <c r="B738" s="62" t="s">
        <v>552</v>
      </c>
      <c r="C738" s="170">
        <v>1989</v>
      </c>
      <c r="D738" s="170">
        <v>2012</v>
      </c>
      <c r="E738" s="63" t="s">
        <v>88</v>
      </c>
      <c r="F738" s="170">
        <v>2</v>
      </c>
      <c r="G738" s="170">
        <v>3</v>
      </c>
      <c r="H738" s="64">
        <v>804.7</v>
      </c>
      <c r="I738" s="64">
        <v>719.8</v>
      </c>
      <c r="J738" s="64">
        <v>133</v>
      </c>
      <c r="K738" s="65">
        <v>36</v>
      </c>
      <c r="L738" s="64">
        <f>'форма 2'!C737</f>
        <v>545608.4</v>
      </c>
      <c r="M738" s="64">
        <v>0</v>
      </c>
      <c r="N738" s="64">
        <f>L738/100*60.42</f>
        <v>329656.59528000001</v>
      </c>
      <c r="O738" s="64">
        <v>0</v>
      </c>
      <c r="P738" s="64">
        <f>L738-N738</f>
        <v>215951.80472000001</v>
      </c>
      <c r="Q738" s="64">
        <v>0</v>
      </c>
      <c r="R738" s="64">
        <f t="shared" si="229"/>
        <v>758.00000000000011</v>
      </c>
      <c r="S738" s="64">
        <f t="shared" si="230"/>
        <v>758.00000000000011</v>
      </c>
      <c r="T738" s="67">
        <v>42735</v>
      </c>
    </row>
    <row r="739" spans="1:20" s="49" customFormat="1" x14ac:dyDescent="0.25">
      <c r="A739" s="99" t="s">
        <v>387</v>
      </c>
      <c r="B739" s="93" t="s">
        <v>158</v>
      </c>
      <c r="C739" s="88"/>
      <c r="D739" s="88"/>
      <c r="E739" s="88"/>
      <c r="F739" s="88"/>
      <c r="G739" s="88"/>
      <c r="H739" s="55">
        <f>H740</f>
        <v>841.7</v>
      </c>
      <c r="I739" s="55">
        <f t="shared" ref="I739:Q739" si="246">I740</f>
        <v>741.5</v>
      </c>
      <c r="J739" s="55">
        <f t="shared" si="246"/>
        <v>402</v>
      </c>
      <c r="K739" s="90">
        <f t="shared" si="246"/>
        <v>20</v>
      </c>
      <c r="L739" s="55">
        <f t="shared" si="246"/>
        <v>5277973.3809999991</v>
      </c>
      <c r="M739" s="55">
        <f t="shared" si="246"/>
        <v>0</v>
      </c>
      <c r="N739" s="55">
        <f t="shared" si="246"/>
        <v>1290550.8</v>
      </c>
      <c r="O739" s="55">
        <f t="shared" si="246"/>
        <v>1368175.8109999993</v>
      </c>
      <c r="P739" s="55">
        <f t="shared" si="246"/>
        <v>2619246.77</v>
      </c>
      <c r="Q739" s="55">
        <f t="shared" si="246"/>
        <v>0</v>
      </c>
      <c r="R739" s="55">
        <f t="shared" si="229"/>
        <v>7117.9681469993247</v>
      </c>
      <c r="S739" s="55">
        <f t="shared" si="230"/>
        <v>7117.9681469993247</v>
      </c>
      <c r="T739" s="91"/>
    </row>
    <row r="740" spans="1:20" s="49" customFormat="1" x14ac:dyDescent="0.25">
      <c r="A740" s="94" t="s">
        <v>389</v>
      </c>
      <c r="B740" s="62" t="s">
        <v>888</v>
      </c>
      <c r="C740" s="170">
        <v>1982</v>
      </c>
      <c r="D740" s="170">
        <v>1982</v>
      </c>
      <c r="E740" s="63" t="s">
        <v>88</v>
      </c>
      <c r="F740" s="170">
        <v>2</v>
      </c>
      <c r="G740" s="170">
        <v>3</v>
      </c>
      <c r="H740" s="64">
        <v>841.7</v>
      </c>
      <c r="I740" s="64">
        <v>741.5</v>
      </c>
      <c r="J740" s="64">
        <v>402</v>
      </c>
      <c r="K740" s="65">
        <v>20</v>
      </c>
      <c r="L740" s="64">
        <f>'форма 2'!C739</f>
        <v>5277973.3809999991</v>
      </c>
      <c r="M740" s="172">
        <v>0</v>
      </c>
      <c r="N740" s="64">
        <v>1290550.8</v>
      </c>
      <c r="O740" s="64">
        <f>L740-N740-P740</f>
        <v>1368175.8109999993</v>
      </c>
      <c r="P740" s="64">
        <v>2619246.77</v>
      </c>
      <c r="Q740" s="64">
        <v>0</v>
      </c>
      <c r="R740" s="64">
        <f>L740/I740</f>
        <v>7117.9681469993247</v>
      </c>
      <c r="S740" s="64">
        <f>L740/I740</f>
        <v>7117.9681469993247</v>
      </c>
      <c r="T740" s="67">
        <v>42735</v>
      </c>
    </row>
    <row r="741" spans="1:20" s="49" customFormat="1" x14ac:dyDescent="0.25">
      <c r="A741" s="99" t="s">
        <v>390</v>
      </c>
      <c r="B741" s="93" t="s">
        <v>399</v>
      </c>
      <c r="C741" s="88"/>
      <c r="D741" s="88"/>
      <c r="E741" s="88"/>
      <c r="F741" s="88"/>
      <c r="G741" s="88"/>
      <c r="H741" s="55">
        <f>H742</f>
        <v>821.3</v>
      </c>
      <c r="I741" s="55">
        <f t="shared" ref="I741:Q741" si="247">I742</f>
        <v>713</v>
      </c>
      <c r="J741" s="55">
        <f t="shared" si="247"/>
        <v>713</v>
      </c>
      <c r="K741" s="90">
        <f t="shared" si="247"/>
        <v>35</v>
      </c>
      <c r="L741" s="55">
        <f t="shared" si="247"/>
        <v>773102</v>
      </c>
      <c r="M741" s="55">
        <f t="shared" si="247"/>
        <v>0</v>
      </c>
      <c r="N741" s="55">
        <f t="shared" si="247"/>
        <v>674914</v>
      </c>
      <c r="O741" s="55">
        <f t="shared" si="247"/>
        <v>0</v>
      </c>
      <c r="P741" s="55">
        <f t="shared" si="247"/>
        <v>98188</v>
      </c>
      <c r="Q741" s="55">
        <f t="shared" si="247"/>
        <v>0</v>
      </c>
      <c r="R741" s="55">
        <f t="shared" si="229"/>
        <v>1084.2945301542777</v>
      </c>
      <c r="S741" s="55">
        <f t="shared" si="230"/>
        <v>1084.2945301542777</v>
      </c>
      <c r="T741" s="91"/>
    </row>
    <row r="742" spans="1:20" s="49" customFormat="1" x14ac:dyDescent="0.25">
      <c r="A742" s="94" t="s">
        <v>392</v>
      </c>
      <c r="B742" s="62" t="s">
        <v>900</v>
      </c>
      <c r="C742" s="170">
        <v>1981</v>
      </c>
      <c r="D742" s="170">
        <v>2012</v>
      </c>
      <c r="E742" s="63" t="s">
        <v>88</v>
      </c>
      <c r="F742" s="170">
        <v>2</v>
      </c>
      <c r="G742" s="170">
        <v>3</v>
      </c>
      <c r="H742" s="64">
        <v>821.3</v>
      </c>
      <c r="I742" s="64">
        <v>713</v>
      </c>
      <c r="J742" s="64">
        <v>713</v>
      </c>
      <c r="K742" s="65">
        <v>35</v>
      </c>
      <c r="L742" s="64">
        <f>'форма 2'!C741</f>
        <v>773102</v>
      </c>
      <c r="M742" s="64">
        <v>0</v>
      </c>
      <c r="N742" s="64">
        <v>674914</v>
      </c>
      <c r="O742" s="64">
        <v>0</v>
      </c>
      <c r="P742" s="64">
        <f>L742-N742</f>
        <v>98188</v>
      </c>
      <c r="Q742" s="64">
        <v>0</v>
      </c>
      <c r="R742" s="64">
        <f>L742/I742</f>
        <v>1084.2945301542777</v>
      </c>
      <c r="S742" s="64">
        <f>L742/I742</f>
        <v>1084.2945301542777</v>
      </c>
      <c r="T742" s="67">
        <v>42735</v>
      </c>
    </row>
    <row r="743" spans="1:20" s="49" customFormat="1" x14ac:dyDescent="0.25">
      <c r="A743" s="91">
        <v>11</v>
      </c>
      <c r="B743" s="119" t="s">
        <v>402</v>
      </c>
      <c r="C743" s="88"/>
      <c r="D743" s="88"/>
      <c r="E743" s="88"/>
      <c r="F743" s="88"/>
      <c r="G743" s="88"/>
      <c r="H743" s="55">
        <f>H744+H746+H748</f>
        <v>2985.9</v>
      </c>
      <c r="I743" s="55">
        <f t="shared" ref="I743:Q743" si="248">I744+I746+I748</f>
        <v>2713.8</v>
      </c>
      <c r="J743" s="55">
        <f t="shared" si="248"/>
        <v>2372.25</v>
      </c>
      <c r="K743" s="90">
        <f t="shared" si="248"/>
        <v>174</v>
      </c>
      <c r="L743" s="55">
        <f t="shared" si="248"/>
        <v>8213278</v>
      </c>
      <c r="M743" s="55">
        <f t="shared" si="248"/>
        <v>0</v>
      </c>
      <c r="N743" s="55">
        <f t="shared" si="248"/>
        <v>4686022.1502</v>
      </c>
      <c r="O743" s="55">
        <f t="shared" si="248"/>
        <v>600723.44000000018</v>
      </c>
      <c r="P743" s="55">
        <f t="shared" si="248"/>
        <v>2926532.4097999996</v>
      </c>
      <c r="Q743" s="55">
        <f t="shared" si="248"/>
        <v>0</v>
      </c>
      <c r="R743" s="55">
        <f t="shared" si="229"/>
        <v>3026.4861080403862</v>
      </c>
      <c r="S743" s="55">
        <f t="shared" si="230"/>
        <v>3026.4861080403862</v>
      </c>
      <c r="T743" s="91"/>
    </row>
    <row r="744" spans="1:20" s="49" customFormat="1" x14ac:dyDescent="0.25">
      <c r="A744" s="99" t="s">
        <v>393</v>
      </c>
      <c r="B744" s="93" t="s">
        <v>553</v>
      </c>
      <c r="C744" s="88"/>
      <c r="D744" s="88"/>
      <c r="E744" s="88"/>
      <c r="F744" s="88"/>
      <c r="G744" s="88"/>
      <c r="H744" s="55">
        <f>H745</f>
        <v>817.5</v>
      </c>
      <c r="I744" s="55">
        <f t="shared" ref="I744:Q744" si="249">I745</f>
        <v>729.6</v>
      </c>
      <c r="J744" s="55">
        <f t="shared" si="249"/>
        <v>729.6</v>
      </c>
      <c r="K744" s="90">
        <f t="shared" si="249"/>
        <v>45</v>
      </c>
      <c r="L744" s="55">
        <f t="shared" si="249"/>
        <v>1698308</v>
      </c>
      <c r="M744" s="55">
        <f t="shared" si="249"/>
        <v>0</v>
      </c>
      <c r="N744" s="55">
        <f t="shared" si="249"/>
        <v>586397.4</v>
      </c>
      <c r="O744" s="55">
        <f t="shared" si="249"/>
        <v>600723.44000000018</v>
      </c>
      <c r="P744" s="55">
        <f t="shared" si="249"/>
        <v>511187.16</v>
      </c>
      <c r="Q744" s="55">
        <f t="shared" si="249"/>
        <v>0</v>
      </c>
      <c r="R744" s="55">
        <f t="shared" si="229"/>
        <v>2327.7247807017543</v>
      </c>
      <c r="S744" s="55">
        <f t="shared" si="230"/>
        <v>2327.7247807017543</v>
      </c>
      <c r="T744" s="91"/>
    </row>
    <row r="745" spans="1:20" s="49" customFormat="1" x14ac:dyDescent="0.25">
      <c r="A745" s="94" t="s">
        <v>395</v>
      </c>
      <c r="B745" s="62" t="s">
        <v>867</v>
      </c>
      <c r="C745" s="170">
        <v>1982</v>
      </c>
      <c r="D745" s="170">
        <v>2011</v>
      </c>
      <c r="E745" s="63" t="s">
        <v>88</v>
      </c>
      <c r="F745" s="170">
        <v>2</v>
      </c>
      <c r="G745" s="170">
        <v>3</v>
      </c>
      <c r="H745" s="64">
        <v>817.5</v>
      </c>
      <c r="I745" s="64">
        <v>729.6</v>
      </c>
      <c r="J745" s="64">
        <v>729.6</v>
      </c>
      <c r="K745" s="65">
        <v>45</v>
      </c>
      <c r="L745" s="64">
        <f>'форма 2'!C744</f>
        <v>1698308</v>
      </c>
      <c r="M745" s="64">
        <v>0</v>
      </c>
      <c r="N745" s="64">
        <v>586397.4</v>
      </c>
      <c r="O745" s="64">
        <v>600723.44000000018</v>
      </c>
      <c r="P745" s="64">
        <v>511187.16</v>
      </c>
      <c r="Q745" s="64">
        <v>0</v>
      </c>
      <c r="R745" s="64">
        <f t="shared" si="229"/>
        <v>2327.7247807017543</v>
      </c>
      <c r="S745" s="64">
        <f t="shared" si="230"/>
        <v>2327.7247807017543</v>
      </c>
      <c r="T745" s="94" t="s">
        <v>568</v>
      </c>
    </row>
    <row r="746" spans="1:20" s="49" customFormat="1" x14ac:dyDescent="0.25">
      <c r="A746" s="99" t="s">
        <v>396</v>
      </c>
      <c r="B746" s="93" t="s">
        <v>406</v>
      </c>
      <c r="C746" s="88"/>
      <c r="D746" s="88"/>
      <c r="E746" s="88"/>
      <c r="F746" s="88"/>
      <c r="G746" s="88"/>
      <c r="H746" s="55">
        <f t="shared" ref="H746:Q746" si="250">SUM(H747:H747)</f>
        <v>1806.4</v>
      </c>
      <c r="I746" s="55">
        <f t="shared" si="250"/>
        <v>1647.7</v>
      </c>
      <c r="J746" s="55">
        <f t="shared" si="250"/>
        <v>1306.1500000000001</v>
      </c>
      <c r="K746" s="90">
        <f t="shared" si="250"/>
        <v>108</v>
      </c>
      <c r="L746" s="55">
        <f t="shared" si="250"/>
        <v>3887041</v>
      </c>
      <c r="M746" s="55">
        <f t="shared" si="250"/>
        <v>0</v>
      </c>
      <c r="N746" s="55">
        <f t="shared" si="250"/>
        <v>2651739.3702000002</v>
      </c>
      <c r="O746" s="55">
        <f t="shared" si="250"/>
        <v>0</v>
      </c>
      <c r="P746" s="55">
        <f t="shared" si="250"/>
        <v>1235301.6297999998</v>
      </c>
      <c r="Q746" s="55">
        <f t="shared" si="250"/>
        <v>0</v>
      </c>
      <c r="R746" s="55">
        <f t="shared" si="229"/>
        <v>2359.0708259998787</v>
      </c>
      <c r="S746" s="55">
        <f t="shared" si="230"/>
        <v>2359.0708259998787</v>
      </c>
      <c r="T746" s="91"/>
    </row>
    <row r="747" spans="1:20" s="49" customFormat="1" x14ac:dyDescent="0.25">
      <c r="A747" s="94" t="s">
        <v>397</v>
      </c>
      <c r="B747" s="62" t="s">
        <v>409</v>
      </c>
      <c r="C747" s="170">
        <v>1980</v>
      </c>
      <c r="D747" s="170">
        <v>2011</v>
      </c>
      <c r="E747" s="63" t="s">
        <v>31</v>
      </c>
      <c r="F747" s="170">
        <v>3</v>
      </c>
      <c r="G747" s="170">
        <v>3</v>
      </c>
      <c r="H747" s="64">
        <v>1806.4</v>
      </c>
      <c r="I747" s="64">
        <v>1647.7</v>
      </c>
      <c r="J747" s="64">
        <v>1306.1500000000001</v>
      </c>
      <c r="K747" s="65">
        <v>108</v>
      </c>
      <c r="L747" s="64">
        <f>'форма 2'!C746</f>
        <v>3887041</v>
      </c>
      <c r="M747" s="64">
        <v>0</v>
      </c>
      <c r="N747" s="64">
        <f>L747/100*68.22</f>
        <v>2651739.3702000002</v>
      </c>
      <c r="O747" s="64">
        <v>0</v>
      </c>
      <c r="P747" s="64">
        <f>L747-N747</f>
        <v>1235301.6297999998</v>
      </c>
      <c r="Q747" s="64">
        <v>0</v>
      </c>
      <c r="R747" s="64">
        <f>L747/I747</f>
        <v>2359.0708259998787</v>
      </c>
      <c r="S747" s="64">
        <f>R747</f>
        <v>2359.0708259998787</v>
      </c>
      <c r="T747" s="94" t="s">
        <v>568</v>
      </c>
    </row>
    <row r="748" spans="1:20" s="49" customFormat="1" x14ac:dyDescent="0.25">
      <c r="A748" s="99" t="s">
        <v>398</v>
      </c>
      <c r="B748" s="93" t="s">
        <v>412</v>
      </c>
      <c r="C748" s="88"/>
      <c r="D748" s="88"/>
      <c r="E748" s="88"/>
      <c r="F748" s="88"/>
      <c r="G748" s="88"/>
      <c r="H748" s="55">
        <f t="shared" ref="H748:Q748" si="251">SUM(H749:H749)</f>
        <v>362</v>
      </c>
      <c r="I748" s="55">
        <f t="shared" si="251"/>
        <v>336.5</v>
      </c>
      <c r="J748" s="55">
        <f t="shared" si="251"/>
        <v>336.5</v>
      </c>
      <c r="K748" s="90">
        <f t="shared" si="251"/>
        <v>21</v>
      </c>
      <c r="L748" s="55">
        <f t="shared" si="251"/>
        <v>2627929</v>
      </c>
      <c r="M748" s="55">
        <f t="shared" si="251"/>
        <v>0</v>
      </c>
      <c r="N748" s="55">
        <f t="shared" si="251"/>
        <v>1447885.38</v>
      </c>
      <c r="O748" s="55">
        <f t="shared" si="251"/>
        <v>0</v>
      </c>
      <c r="P748" s="55">
        <f t="shared" si="251"/>
        <v>1180043.6200000001</v>
      </c>
      <c r="Q748" s="55">
        <f t="shared" si="251"/>
        <v>0</v>
      </c>
      <c r="R748" s="55">
        <f t="shared" si="229"/>
        <v>7809.595839524517</v>
      </c>
      <c r="S748" s="55">
        <f t="shared" si="230"/>
        <v>7809.595839524517</v>
      </c>
      <c r="T748" s="91"/>
    </row>
    <row r="749" spans="1:20" s="49" customFormat="1" x14ac:dyDescent="0.25">
      <c r="A749" s="94" t="s">
        <v>400</v>
      </c>
      <c r="B749" s="62" t="s">
        <v>414</v>
      </c>
      <c r="C749" s="170">
        <v>1964</v>
      </c>
      <c r="D749" s="170">
        <v>2007</v>
      </c>
      <c r="E749" s="63" t="s">
        <v>88</v>
      </c>
      <c r="F749" s="170">
        <v>2</v>
      </c>
      <c r="G749" s="170">
        <v>1</v>
      </c>
      <c r="H749" s="64">
        <v>362</v>
      </c>
      <c r="I749" s="64">
        <v>336.5</v>
      </c>
      <c r="J749" s="64">
        <v>336.5</v>
      </c>
      <c r="K749" s="65">
        <v>21</v>
      </c>
      <c r="L749" s="64">
        <f>'форма 2'!C748</f>
        <v>2627929</v>
      </c>
      <c r="M749" s="64">
        <v>0</v>
      </c>
      <c r="N749" s="64">
        <v>1447885.38</v>
      </c>
      <c r="O749" s="64">
        <f>L749-N749-P749</f>
        <v>0</v>
      </c>
      <c r="P749" s="64">
        <v>1180043.6200000001</v>
      </c>
      <c r="Q749" s="64">
        <v>0</v>
      </c>
      <c r="R749" s="64">
        <f>L749/I749</f>
        <v>7809.595839524517</v>
      </c>
      <c r="S749" s="64">
        <f>L749/I749</f>
        <v>7809.595839524517</v>
      </c>
      <c r="T749" s="94" t="s">
        <v>568</v>
      </c>
    </row>
    <row r="750" spans="1:20" s="49" customFormat="1" x14ac:dyDescent="0.25">
      <c r="A750" s="91">
        <v>12</v>
      </c>
      <c r="B750" s="119" t="s">
        <v>26</v>
      </c>
      <c r="C750" s="88"/>
      <c r="D750" s="88"/>
      <c r="E750" s="88"/>
      <c r="F750" s="88"/>
      <c r="G750" s="88"/>
      <c r="H750" s="55">
        <f t="shared" ref="H750:Q750" si="252">H751+H754+H758+H763+H766</f>
        <v>25060.699999999997</v>
      </c>
      <c r="I750" s="55">
        <f t="shared" si="252"/>
        <v>21383.439999999999</v>
      </c>
      <c r="J750" s="55">
        <f t="shared" si="252"/>
        <v>14716.5</v>
      </c>
      <c r="K750" s="90">
        <f t="shared" si="252"/>
        <v>1109</v>
      </c>
      <c r="L750" s="55">
        <f t="shared" si="252"/>
        <v>28416210</v>
      </c>
      <c r="M750" s="55">
        <f t="shared" si="252"/>
        <v>0</v>
      </c>
      <c r="N750" s="55">
        <f t="shared" si="252"/>
        <v>14828235.92</v>
      </c>
      <c r="O750" s="55">
        <f t="shared" si="252"/>
        <v>0</v>
      </c>
      <c r="P750" s="55">
        <f t="shared" si="252"/>
        <v>13587974.08</v>
      </c>
      <c r="Q750" s="55">
        <f t="shared" si="252"/>
        <v>0</v>
      </c>
      <c r="R750" s="55">
        <f t="shared" si="229"/>
        <v>1328.8886166117334</v>
      </c>
      <c r="S750" s="55">
        <f t="shared" si="230"/>
        <v>1328.8886166117334</v>
      </c>
      <c r="T750" s="91"/>
    </row>
    <row r="751" spans="1:20" s="49" customFormat="1" x14ac:dyDescent="0.25">
      <c r="A751" s="99" t="s">
        <v>403</v>
      </c>
      <c r="B751" s="93" t="s">
        <v>28</v>
      </c>
      <c r="C751" s="88"/>
      <c r="D751" s="88"/>
      <c r="E751" s="88"/>
      <c r="F751" s="88"/>
      <c r="G751" s="88"/>
      <c r="H751" s="55">
        <f>SUM(H752:H753)</f>
        <v>2198.1999999999998</v>
      </c>
      <c r="I751" s="55">
        <f t="shared" ref="I751:Q751" si="253">SUM(I752:I753)</f>
        <v>1976</v>
      </c>
      <c r="J751" s="55">
        <f t="shared" si="253"/>
        <v>1976</v>
      </c>
      <c r="K751" s="90">
        <f t="shared" si="253"/>
        <v>96</v>
      </c>
      <c r="L751" s="55">
        <f t="shared" si="253"/>
        <v>2812485</v>
      </c>
      <c r="M751" s="55">
        <f t="shared" si="253"/>
        <v>0</v>
      </c>
      <c r="N751" s="55">
        <f t="shared" si="253"/>
        <v>2750000</v>
      </c>
      <c r="O751" s="55">
        <f t="shared" si="253"/>
        <v>0</v>
      </c>
      <c r="P751" s="55">
        <f t="shared" si="253"/>
        <v>62485</v>
      </c>
      <c r="Q751" s="55">
        <f t="shared" si="253"/>
        <v>0</v>
      </c>
      <c r="R751" s="55">
        <f t="shared" si="229"/>
        <v>1423.3223684210527</v>
      </c>
      <c r="S751" s="55">
        <f t="shared" si="230"/>
        <v>1423.3223684210527</v>
      </c>
      <c r="T751" s="91"/>
    </row>
    <row r="752" spans="1:20" s="49" customFormat="1" x14ac:dyDescent="0.25">
      <c r="A752" s="96" t="s">
        <v>404</v>
      </c>
      <c r="B752" s="102" t="s">
        <v>921</v>
      </c>
      <c r="C752" s="103">
        <v>1973</v>
      </c>
      <c r="D752" s="103">
        <v>1973</v>
      </c>
      <c r="E752" s="63" t="s">
        <v>31</v>
      </c>
      <c r="F752" s="103">
        <v>2</v>
      </c>
      <c r="G752" s="103">
        <v>2</v>
      </c>
      <c r="H752" s="105">
        <v>610.4</v>
      </c>
      <c r="I752" s="105">
        <v>552.29999999999995</v>
      </c>
      <c r="J752" s="105">
        <v>552.29999999999995</v>
      </c>
      <c r="K752" s="133">
        <v>27</v>
      </c>
      <c r="L752" s="105">
        <f>'форма 2'!C751</f>
        <v>1530840</v>
      </c>
      <c r="M752" s="64">
        <v>0</v>
      </c>
      <c r="N752" s="105">
        <v>1500000</v>
      </c>
      <c r="O752" s="64">
        <v>0</v>
      </c>
      <c r="P752" s="105">
        <f>L752-N752</f>
        <v>30840</v>
      </c>
      <c r="Q752" s="105">
        <v>0</v>
      </c>
      <c r="R752" s="105">
        <f t="shared" si="229"/>
        <v>2771.754481260185</v>
      </c>
      <c r="S752" s="105">
        <f t="shared" si="230"/>
        <v>2771.754481260185</v>
      </c>
      <c r="T752" s="107">
        <v>42735</v>
      </c>
    </row>
    <row r="753" spans="1:20" s="49" customFormat="1" x14ac:dyDescent="0.25">
      <c r="A753" s="96" t="s">
        <v>743</v>
      </c>
      <c r="B753" s="102" t="s">
        <v>922</v>
      </c>
      <c r="C753" s="103">
        <v>1986</v>
      </c>
      <c r="D753" s="103">
        <v>1986</v>
      </c>
      <c r="E753" s="63" t="s">
        <v>31</v>
      </c>
      <c r="F753" s="103">
        <v>4</v>
      </c>
      <c r="G753" s="103">
        <v>2</v>
      </c>
      <c r="H753" s="105">
        <v>1587.8</v>
      </c>
      <c r="I753" s="105">
        <v>1423.7</v>
      </c>
      <c r="J753" s="105">
        <v>1423.7</v>
      </c>
      <c r="K753" s="133">
        <v>69</v>
      </c>
      <c r="L753" s="105">
        <f>'форма 2'!C752</f>
        <v>1281645</v>
      </c>
      <c r="M753" s="64">
        <v>0</v>
      </c>
      <c r="N753" s="105">
        <v>1250000</v>
      </c>
      <c r="O753" s="64">
        <v>0</v>
      </c>
      <c r="P753" s="105">
        <f>L753-N753</f>
        <v>31645</v>
      </c>
      <c r="Q753" s="105">
        <v>0</v>
      </c>
      <c r="R753" s="105">
        <f t="shared" si="229"/>
        <v>900.22125447776921</v>
      </c>
      <c r="S753" s="105">
        <f t="shared" si="230"/>
        <v>900.22125447776921</v>
      </c>
      <c r="T753" s="107">
        <v>42735</v>
      </c>
    </row>
    <row r="754" spans="1:20" s="49" customFormat="1" x14ac:dyDescent="0.25">
      <c r="A754" s="99" t="s">
        <v>405</v>
      </c>
      <c r="B754" s="93" t="s">
        <v>420</v>
      </c>
      <c r="C754" s="88"/>
      <c r="D754" s="88"/>
      <c r="E754" s="88"/>
      <c r="F754" s="88"/>
      <c r="G754" s="88"/>
      <c r="H754" s="55">
        <f>SUM(H755:H757)</f>
        <v>10328.299999999999</v>
      </c>
      <c r="I754" s="55">
        <f t="shared" ref="I754:Q754" si="254">SUM(I755:I757)</f>
        <v>9744.74</v>
      </c>
      <c r="J754" s="55">
        <f t="shared" si="254"/>
        <v>3077.8</v>
      </c>
      <c r="K754" s="90">
        <f t="shared" si="254"/>
        <v>396</v>
      </c>
      <c r="L754" s="55">
        <f t="shared" si="254"/>
        <v>1652768</v>
      </c>
      <c r="M754" s="55">
        <f t="shared" si="254"/>
        <v>0</v>
      </c>
      <c r="N754" s="55">
        <f t="shared" si="254"/>
        <v>1140409.92</v>
      </c>
      <c r="O754" s="55">
        <f t="shared" si="254"/>
        <v>0</v>
      </c>
      <c r="P754" s="55">
        <f t="shared" si="254"/>
        <v>512358.08</v>
      </c>
      <c r="Q754" s="55">
        <f t="shared" si="254"/>
        <v>0</v>
      </c>
      <c r="R754" s="55">
        <f t="shared" si="229"/>
        <v>169.60616701933557</v>
      </c>
      <c r="S754" s="55">
        <f t="shared" si="230"/>
        <v>169.60616701933557</v>
      </c>
      <c r="T754" s="91"/>
    </row>
    <row r="755" spans="1:20" s="49" customFormat="1" x14ac:dyDescent="0.25">
      <c r="A755" s="94" t="s">
        <v>407</v>
      </c>
      <c r="B755" s="62" t="s">
        <v>422</v>
      </c>
      <c r="C755" s="170">
        <v>1988</v>
      </c>
      <c r="D755" s="170">
        <v>2013</v>
      </c>
      <c r="E755" s="63" t="s">
        <v>64</v>
      </c>
      <c r="F755" s="170">
        <v>4</v>
      </c>
      <c r="G755" s="170">
        <v>4</v>
      </c>
      <c r="H755" s="64">
        <v>4928.66</v>
      </c>
      <c r="I755" s="64">
        <v>4651.22</v>
      </c>
      <c r="J755" s="64">
        <v>2109.3000000000002</v>
      </c>
      <c r="K755" s="65">
        <v>192</v>
      </c>
      <c r="L755" s="64">
        <v>725000</v>
      </c>
      <c r="M755" s="105">
        <v>0</v>
      </c>
      <c r="N755" s="64">
        <f>L755/100*69</f>
        <v>500250</v>
      </c>
      <c r="O755" s="105">
        <v>0</v>
      </c>
      <c r="P755" s="64">
        <f>L755-N755</f>
        <v>224750</v>
      </c>
      <c r="Q755" s="105">
        <v>0</v>
      </c>
      <c r="R755" s="64">
        <f t="shared" si="229"/>
        <v>155.87308276108203</v>
      </c>
      <c r="S755" s="64">
        <f t="shared" si="230"/>
        <v>155.87308276108203</v>
      </c>
      <c r="T755" s="67">
        <v>42735</v>
      </c>
    </row>
    <row r="756" spans="1:20" s="49" customFormat="1" x14ac:dyDescent="0.25">
      <c r="A756" s="94" t="s">
        <v>408</v>
      </c>
      <c r="B756" s="62" t="s">
        <v>554</v>
      </c>
      <c r="C756" s="170">
        <v>1984</v>
      </c>
      <c r="D756" s="170">
        <v>2012</v>
      </c>
      <c r="E756" s="63" t="s">
        <v>64</v>
      </c>
      <c r="F756" s="170">
        <v>4</v>
      </c>
      <c r="G756" s="170">
        <v>2</v>
      </c>
      <c r="H756" s="64">
        <v>2876.14</v>
      </c>
      <c r="I756" s="64">
        <v>2737.42</v>
      </c>
      <c r="J756" s="64">
        <v>708</v>
      </c>
      <c r="K756" s="65">
        <v>96</v>
      </c>
      <c r="L756" s="64">
        <v>588000</v>
      </c>
      <c r="M756" s="105">
        <v>0</v>
      </c>
      <c r="N756" s="64">
        <f>L756/100*69</f>
        <v>405720</v>
      </c>
      <c r="O756" s="105">
        <v>0</v>
      </c>
      <c r="P756" s="64">
        <f>L756-N756</f>
        <v>182280</v>
      </c>
      <c r="Q756" s="105">
        <v>0</v>
      </c>
      <c r="R756" s="64">
        <f t="shared" si="229"/>
        <v>214.80079783153479</v>
      </c>
      <c r="S756" s="64">
        <f t="shared" si="230"/>
        <v>214.80079783153479</v>
      </c>
      <c r="T756" s="67">
        <v>42735</v>
      </c>
    </row>
    <row r="757" spans="1:20" s="49" customFormat="1" x14ac:dyDescent="0.25">
      <c r="A757" s="94" t="s">
        <v>813</v>
      </c>
      <c r="B757" s="62" t="s">
        <v>555</v>
      </c>
      <c r="C757" s="170">
        <v>1979</v>
      </c>
      <c r="D757" s="170">
        <v>2012</v>
      </c>
      <c r="E757" s="63" t="s">
        <v>31</v>
      </c>
      <c r="F757" s="170">
        <v>3</v>
      </c>
      <c r="G757" s="170">
        <v>3</v>
      </c>
      <c r="H757" s="64">
        <v>2523.5</v>
      </c>
      <c r="I757" s="64">
        <v>2356.1</v>
      </c>
      <c r="J757" s="64">
        <v>260.5</v>
      </c>
      <c r="K757" s="65">
        <v>108</v>
      </c>
      <c r="L757" s="64">
        <v>339768</v>
      </c>
      <c r="M757" s="105">
        <v>0</v>
      </c>
      <c r="N757" s="64">
        <f>L757/100*69</f>
        <v>234439.91999999998</v>
      </c>
      <c r="O757" s="105">
        <v>0</v>
      </c>
      <c r="P757" s="64">
        <f>L757-N757</f>
        <v>105328.08000000002</v>
      </c>
      <c r="Q757" s="105">
        <v>0</v>
      </c>
      <c r="R757" s="64">
        <f t="shared" si="229"/>
        <v>144.20780102712109</v>
      </c>
      <c r="S757" s="64">
        <f t="shared" si="230"/>
        <v>144.20780102712109</v>
      </c>
      <c r="T757" s="67">
        <v>42735</v>
      </c>
    </row>
    <row r="758" spans="1:20" s="187" customFormat="1" x14ac:dyDescent="0.25">
      <c r="A758" s="254" t="s">
        <v>411</v>
      </c>
      <c r="B758" s="255" t="s">
        <v>424</v>
      </c>
      <c r="C758" s="256"/>
      <c r="D758" s="256"/>
      <c r="E758" s="256"/>
      <c r="F758" s="256"/>
      <c r="G758" s="256"/>
      <c r="H758" s="257">
        <f>SUM(H759:H762)</f>
        <v>2489.5</v>
      </c>
      <c r="I758" s="257">
        <f t="shared" ref="I758:Q758" si="255">SUM(I759:I762)</f>
        <v>2215.7000000000003</v>
      </c>
      <c r="J758" s="257">
        <f t="shared" si="255"/>
        <v>2215.7000000000003</v>
      </c>
      <c r="K758" s="258">
        <f t="shared" si="255"/>
        <v>197</v>
      </c>
      <c r="L758" s="257">
        <f t="shared" si="255"/>
        <v>9993297</v>
      </c>
      <c r="M758" s="257">
        <f t="shared" si="255"/>
        <v>0</v>
      </c>
      <c r="N758" s="257">
        <f t="shared" si="255"/>
        <v>4625300</v>
      </c>
      <c r="O758" s="257">
        <f t="shared" si="255"/>
        <v>0</v>
      </c>
      <c r="P758" s="257">
        <f t="shared" si="255"/>
        <v>5367997</v>
      </c>
      <c r="Q758" s="257">
        <f t="shared" si="255"/>
        <v>0</v>
      </c>
      <c r="R758" s="257">
        <f t="shared" si="229"/>
        <v>4510.2211490725276</v>
      </c>
      <c r="S758" s="257">
        <f t="shared" si="230"/>
        <v>4510.2211490725276</v>
      </c>
      <c r="T758" s="259"/>
    </row>
    <row r="759" spans="1:20" s="187" customFormat="1" x14ac:dyDescent="0.25">
      <c r="A759" s="260" t="s">
        <v>413</v>
      </c>
      <c r="B759" s="262" t="s">
        <v>937</v>
      </c>
      <c r="C759" s="159">
        <v>1950</v>
      </c>
      <c r="D759" s="159">
        <v>1950</v>
      </c>
      <c r="E759" s="160" t="s">
        <v>31</v>
      </c>
      <c r="F759" s="159">
        <v>2</v>
      </c>
      <c r="G759" s="159">
        <v>2</v>
      </c>
      <c r="H759" s="161">
        <v>661.8</v>
      </c>
      <c r="I759" s="161">
        <v>604.20000000000005</v>
      </c>
      <c r="J759" s="161">
        <v>604.20000000000005</v>
      </c>
      <c r="K759" s="162">
        <v>29</v>
      </c>
      <c r="L759" s="161">
        <f>'форма 2'!C758</f>
        <v>2479951</v>
      </c>
      <c r="M759" s="161">
        <v>0</v>
      </c>
      <c r="N759" s="161">
        <v>1147822</v>
      </c>
      <c r="O759" s="161">
        <v>0</v>
      </c>
      <c r="P759" s="161">
        <f>L759-N759</f>
        <v>1332129</v>
      </c>
      <c r="Q759" s="161">
        <v>0</v>
      </c>
      <c r="R759" s="161">
        <f t="shared" si="229"/>
        <v>4104.5200264812975</v>
      </c>
      <c r="S759" s="161">
        <f t="shared" si="230"/>
        <v>4104.5200264812975</v>
      </c>
      <c r="T759" s="260" t="s">
        <v>568</v>
      </c>
    </row>
    <row r="760" spans="1:20" s="187" customFormat="1" x14ac:dyDescent="0.25">
      <c r="A760" s="260" t="s">
        <v>415</v>
      </c>
      <c r="B760" s="262" t="s">
        <v>818</v>
      </c>
      <c r="C760" s="159">
        <v>1954</v>
      </c>
      <c r="D760" s="159">
        <v>2011</v>
      </c>
      <c r="E760" s="160" t="s">
        <v>31</v>
      </c>
      <c r="F760" s="159">
        <v>2</v>
      </c>
      <c r="G760" s="159">
        <v>2</v>
      </c>
      <c r="H760" s="161">
        <v>591.4</v>
      </c>
      <c r="I760" s="161">
        <v>521.1</v>
      </c>
      <c r="J760" s="161">
        <v>521.1</v>
      </c>
      <c r="K760" s="162">
        <v>54</v>
      </c>
      <c r="L760" s="161">
        <f>'форма 2'!C759</f>
        <v>1329688</v>
      </c>
      <c r="M760" s="161">
        <v>0</v>
      </c>
      <c r="N760" s="161">
        <v>615445</v>
      </c>
      <c r="O760" s="161">
        <v>0</v>
      </c>
      <c r="P760" s="161">
        <f>L760-N760</f>
        <v>714243</v>
      </c>
      <c r="Q760" s="161">
        <v>0</v>
      </c>
      <c r="R760" s="161">
        <f t="shared" si="229"/>
        <v>2551.694492419881</v>
      </c>
      <c r="S760" s="161">
        <f t="shared" si="230"/>
        <v>2551.694492419881</v>
      </c>
      <c r="T760" s="260" t="s">
        <v>568</v>
      </c>
    </row>
    <row r="761" spans="1:20" s="187" customFormat="1" x14ac:dyDescent="0.25">
      <c r="A761" s="260" t="s">
        <v>814</v>
      </c>
      <c r="B761" s="262" t="s">
        <v>819</v>
      </c>
      <c r="C761" s="159">
        <v>1960</v>
      </c>
      <c r="D761" s="159">
        <v>2007</v>
      </c>
      <c r="E761" s="160" t="s">
        <v>31</v>
      </c>
      <c r="F761" s="159">
        <v>2</v>
      </c>
      <c r="G761" s="159">
        <v>2</v>
      </c>
      <c r="H761" s="161">
        <v>558.79999999999995</v>
      </c>
      <c r="I761" s="161">
        <v>500.4</v>
      </c>
      <c r="J761" s="161">
        <v>500.4</v>
      </c>
      <c r="K761" s="162">
        <v>48</v>
      </c>
      <c r="L761" s="161">
        <f>'форма 2'!C760</f>
        <v>3592662</v>
      </c>
      <c r="M761" s="161">
        <v>0</v>
      </c>
      <c r="N761" s="161">
        <v>1662817</v>
      </c>
      <c r="O761" s="161">
        <v>0</v>
      </c>
      <c r="P761" s="161">
        <f>L761-N761</f>
        <v>1929845</v>
      </c>
      <c r="Q761" s="161">
        <v>0</v>
      </c>
      <c r="R761" s="161">
        <f t="shared" ref="R761:R762" si="256">L761/I761</f>
        <v>7179.5803357314153</v>
      </c>
      <c r="S761" s="161">
        <f t="shared" ref="S761:S762" si="257">R761</f>
        <v>7179.5803357314153</v>
      </c>
      <c r="T761" s="260" t="s">
        <v>568</v>
      </c>
    </row>
    <row r="762" spans="1:20" s="187" customFormat="1" x14ac:dyDescent="0.25">
      <c r="A762" s="260" t="s">
        <v>938</v>
      </c>
      <c r="B762" s="158" t="s">
        <v>764</v>
      </c>
      <c r="C762" s="159">
        <v>1956</v>
      </c>
      <c r="D762" s="159">
        <v>2007</v>
      </c>
      <c r="E762" s="160" t="s">
        <v>31</v>
      </c>
      <c r="F762" s="159">
        <v>2</v>
      </c>
      <c r="G762" s="159">
        <v>2</v>
      </c>
      <c r="H762" s="161">
        <v>677.5</v>
      </c>
      <c r="I762" s="161">
        <v>590</v>
      </c>
      <c r="J762" s="161">
        <v>590</v>
      </c>
      <c r="K762" s="162">
        <v>66</v>
      </c>
      <c r="L762" s="161">
        <f>'форма 2'!C761</f>
        <v>2590996</v>
      </c>
      <c r="M762" s="161">
        <v>0</v>
      </c>
      <c r="N762" s="161">
        <v>1199216</v>
      </c>
      <c r="O762" s="161">
        <v>0</v>
      </c>
      <c r="P762" s="161">
        <f>L762-N762</f>
        <v>1391780</v>
      </c>
      <c r="Q762" s="161">
        <v>0</v>
      </c>
      <c r="R762" s="161">
        <f t="shared" si="256"/>
        <v>4391.5186440677962</v>
      </c>
      <c r="S762" s="161">
        <f t="shared" si="257"/>
        <v>4391.5186440677962</v>
      </c>
      <c r="T762" s="260" t="s">
        <v>568</v>
      </c>
    </row>
    <row r="763" spans="1:20" s="49" customFormat="1" x14ac:dyDescent="0.25">
      <c r="A763" s="99" t="s">
        <v>416</v>
      </c>
      <c r="B763" s="93" t="s">
        <v>115</v>
      </c>
      <c r="C763" s="88"/>
      <c r="D763" s="88"/>
      <c r="E763" s="88"/>
      <c r="F763" s="88"/>
      <c r="G763" s="88"/>
      <c r="H763" s="55">
        <f t="shared" ref="H763:K763" si="258">SUM(H764:H765)</f>
        <v>8931.1</v>
      </c>
      <c r="I763" s="55">
        <f t="shared" si="258"/>
        <v>6446.7000000000007</v>
      </c>
      <c r="J763" s="55">
        <f t="shared" si="258"/>
        <v>6446.7000000000007</v>
      </c>
      <c r="K763" s="90">
        <f t="shared" si="258"/>
        <v>351</v>
      </c>
      <c r="L763" s="55">
        <f>SUM(L764:L765)</f>
        <v>7576536</v>
      </c>
      <c r="M763" s="55">
        <f t="shared" ref="M763:Q763" si="259">SUM(M764:M765)</f>
        <v>0</v>
      </c>
      <c r="N763" s="55">
        <f t="shared" si="259"/>
        <v>3145288</v>
      </c>
      <c r="O763" s="55">
        <f t="shared" si="259"/>
        <v>0</v>
      </c>
      <c r="P763" s="55">
        <f t="shared" si="259"/>
        <v>4431248</v>
      </c>
      <c r="Q763" s="55">
        <f t="shared" si="259"/>
        <v>0</v>
      </c>
      <c r="R763" s="55">
        <f t="shared" si="229"/>
        <v>1175.2580389966959</v>
      </c>
      <c r="S763" s="55">
        <f t="shared" si="230"/>
        <v>1175.2580389966959</v>
      </c>
      <c r="T763" s="91"/>
    </row>
    <row r="764" spans="1:20" s="49" customFormat="1" x14ac:dyDescent="0.25">
      <c r="A764" s="96" t="s">
        <v>417</v>
      </c>
      <c r="B764" s="102" t="s">
        <v>431</v>
      </c>
      <c r="C764" s="103">
        <v>1975</v>
      </c>
      <c r="D764" s="103">
        <v>2010</v>
      </c>
      <c r="E764" s="104" t="s">
        <v>31</v>
      </c>
      <c r="F764" s="103">
        <v>4</v>
      </c>
      <c r="G764" s="103">
        <v>3</v>
      </c>
      <c r="H764" s="105">
        <v>2966.4</v>
      </c>
      <c r="I764" s="105">
        <v>2203.9</v>
      </c>
      <c r="J764" s="105">
        <v>2203.9</v>
      </c>
      <c r="K764" s="103">
        <v>144</v>
      </c>
      <c r="L764" s="105">
        <f>'форма 2'!C763</f>
        <v>4048721</v>
      </c>
      <c r="M764" s="105">
        <v>0</v>
      </c>
      <c r="N764" s="105">
        <v>1950305</v>
      </c>
      <c r="O764" s="105">
        <v>0</v>
      </c>
      <c r="P764" s="105">
        <f>L764-N764</f>
        <v>2098416</v>
      </c>
      <c r="Q764" s="105">
        <v>0</v>
      </c>
      <c r="R764" s="105">
        <f>L764/I764</f>
        <v>1837.0711012296383</v>
      </c>
      <c r="S764" s="105">
        <f t="shared" ref="S764" si="260">R764</f>
        <v>1837.0711012296383</v>
      </c>
      <c r="T764" s="107">
        <v>42735</v>
      </c>
    </row>
    <row r="765" spans="1:20" s="49" customFormat="1" x14ac:dyDescent="0.25">
      <c r="A765" s="96" t="s">
        <v>925</v>
      </c>
      <c r="B765" s="124" t="s">
        <v>926</v>
      </c>
      <c r="C765" s="103">
        <v>1991</v>
      </c>
      <c r="D765" s="103">
        <v>2007</v>
      </c>
      <c r="E765" s="104" t="s">
        <v>64</v>
      </c>
      <c r="F765" s="103">
        <v>5</v>
      </c>
      <c r="G765" s="103">
        <v>6</v>
      </c>
      <c r="H765" s="105">
        <v>5964.7</v>
      </c>
      <c r="I765" s="105">
        <v>4242.8</v>
      </c>
      <c r="J765" s="105">
        <v>4242.8</v>
      </c>
      <c r="K765" s="103">
        <v>207</v>
      </c>
      <c r="L765" s="105">
        <f>'форма 2'!C764</f>
        <v>3527815</v>
      </c>
      <c r="M765" s="105">
        <v>0</v>
      </c>
      <c r="N765" s="105">
        <v>1194983</v>
      </c>
      <c r="O765" s="105">
        <v>0</v>
      </c>
      <c r="P765" s="105">
        <f>L765-N765</f>
        <v>2332832</v>
      </c>
      <c r="Q765" s="105">
        <v>0</v>
      </c>
      <c r="R765" s="105">
        <f>L765/I765</f>
        <v>831.48274724238706</v>
      </c>
      <c r="S765" s="105">
        <f t="shared" si="230"/>
        <v>831.48274724238706</v>
      </c>
      <c r="T765" s="107">
        <v>42735</v>
      </c>
    </row>
    <row r="766" spans="1:20" s="49" customFormat="1" x14ac:dyDescent="0.25">
      <c r="A766" s="99" t="s">
        <v>556</v>
      </c>
      <c r="B766" s="93" t="s">
        <v>163</v>
      </c>
      <c r="C766" s="88"/>
      <c r="D766" s="88"/>
      <c r="E766" s="88"/>
      <c r="F766" s="88"/>
      <c r="G766" s="88"/>
      <c r="H766" s="55">
        <f t="shared" ref="H766:Q766" si="261">SUM(H767:H768)</f>
        <v>1113.5999999999999</v>
      </c>
      <c r="I766" s="55">
        <f t="shared" si="261"/>
        <v>1000.3000000000001</v>
      </c>
      <c r="J766" s="55">
        <f t="shared" si="261"/>
        <v>1000.3000000000001</v>
      </c>
      <c r="K766" s="90">
        <f t="shared" si="261"/>
        <v>69</v>
      </c>
      <c r="L766" s="55">
        <f t="shared" si="261"/>
        <v>6381124</v>
      </c>
      <c r="M766" s="55">
        <f t="shared" si="261"/>
        <v>0</v>
      </c>
      <c r="N766" s="55">
        <f t="shared" si="261"/>
        <v>3167238</v>
      </c>
      <c r="O766" s="55">
        <f t="shared" si="261"/>
        <v>0</v>
      </c>
      <c r="P766" s="55">
        <f t="shared" si="261"/>
        <v>3213886</v>
      </c>
      <c r="Q766" s="55">
        <f t="shared" si="261"/>
        <v>0</v>
      </c>
      <c r="R766" s="55">
        <f>L766/H766</f>
        <v>5730.1760057471265</v>
      </c>
      <c r="S766" s="55">
        <f t="shared" si="230"/>
        <v>5730.1760057471265</v>
      </c>
      <c r="T766" s="91"/>
    </row>
    <row r="767" spans="1:20" s="4" customFormat="1" x14ac:dyDescent="0.25">
      <c r="A767" s="96" t="s">
        <v>557</v>
      </c>
      <c r="B767" s="102" t="s">
        <v>435</v>
      </c>
      <c r="C767" s="103">
        <v>1971</v>
      </c>
      <c r="D767" s="103">
        <v>1971</v>
      </c>
      <c r="E767" s="104" t="s">
        <v>88</v>
      </c>
      <c r="F767" s="103">
        <v>2</v>
      </c>
      <c r="G767" s="103">
        <v>3</v>
      </c>
      <c r="H767" s="105">
        <v>581.1</v>
      </c>
      <c r="I767" s="105">
        <v>514.20000000000005</v>
      </c>
      <c r="J767" s="105">
        <v>514.20000000000005</v>
      </c>
      <c r="K767" s="103">
        <v>33</v>
      </c>
      <c r="L767" s="105">
        <f>'форма 2'!C766</f>
        <v>3905965</v>
      </c>
      <c r="M767" s="105">
        <v>0</v>
      </c>
      <c r="N767" s="105">
        <v>1517697</v>
      </c>
      <c r="O767" s="105">
        <v>0</v>
      </c>
      <c r="P767" s="105">
        <f>L767-N767</f>
        <v>2388268</v>
      </c>
      <c r="Q767" s="105">
        <v>0</v>
      </c>
      <c r="R767" s="105">
        <f>L767/H767</f>
        <v>6721.6744106005845</v>
      </c>
      <c r="S767" s="105">
        <f>R767</f>
        <v>6721.6744106005845</v>
      </c>
      <c r="T767" s="107">
        <v>42735</v>
      </c>
    </row>
    <row r="768" spans="1:20" s="4" customFormat="1" x14ac:dyDescent="0.25">
      <c r="A768" s="96" t="s">
        <v>558</v>
      </c>
      <c r="B768" s="102" t="s">
        <v>901</v>
      </c>
      <c r="C768" s="103">
        <v>1971</v>
      </c>
      <c r="D768" s="103">
        <v>1971</v>
      </c>
      <c r="E768" s="104" t="s">
        <v>88</v>
      </c>
      <c r="F768" s="103">
        <v>2</v>
      </c>
      <c r="G768" s="103">
        <v>2</v>
      </c>
      <c r="H768" s="105">
        <v>532.5</v>
      </c>
      <c r="I768" s="105">
        <v>486.1</v>
      </c>
      <c r="J768" s="105">
        <v>486.1</v>
      </c>
      <c r="K768" s="103">
        <v>36</v>
      </c>
      <c r="L768" s="105">
        <f>'форма 2'!C767</f>
        <v>2475159</v>
      </c>
      <c r="M768" s="105">
        <v>0</v>
      </c>
      <c r="N768" s="105">
        <v>1649541</v>
      </c>
      <c r="O768" s="105">
        <v>0</v>
      </c>
      <c r="P768" s="105">
        <f>L768-N768</f>
        <v>825618</v>
      </c>
      <c r="Q768" s="105">
        <v>0</v>
      </c>
      <c r="R768" s="105">
        <f>L768/H768</f>
        <v>4648.185915492958</v>
      </c>
      <c r="S768" s="105">
        <f>R768</f>
        <v>4648.185915492958</v>
      </c>
      <c r="T768" s="107">
        <v>42735</v>
      </c>
    </row>
    <row r="769" spans="1:20" s="49" customFormat="1" x14ac:dyDescent="0.25">
      <c r="A769" s="91">
        <v>13</v>
      </c>
      <c r="B769" s="119" t="s">
        <v>85</v>
      </c>
      <c r="C769" s="88"/>
      <c r="D769" s="88"/>
      <c r="E769" s="88"/>
      <c r="F769" s="88"/>
      <c r="G769" s="88"/>
      <c r="H769" s="55">
        <f t="shared" ref="H769:Q769" si="262">H770+H774+H776</f>
        <v>6464.1</v>
      </c>
      <c r="I769" s="55">
        <f t="shared" si="262"/>
        <v>5930.1999999999989</v>
      </c>
      <c r="J769" s="55">
        <f t="shared" si="262"/>
        <v>5930.1999999999989</v>
      </c>
      <c r="K769" s="90">
        <f t="shared" si="262"/>
        <v>294</v>
      </c>
      <c r="L769" s="55">
        <f t="shared" si="262"/>
        <v>35366143</v>
      </c>
      <c r="M769" s="55">
        <f t="shared" si="262"/>
        <v>0</v>
      </c>
      <c r="N769" s="55">
        <f t="shared" si="262"/>
        <v>18050405.290600002</v>
      </c>
      <c r="O769" s="55">
        <f t="shared" si="262"/>
        <v>0</v>
      </c>
      <c r="P769" s="55">
        <f t="shared" si="262"/>
        <v>17315737.709399998</v>
      </c>
      <c r="Q769" s="55">
        <f t="shared" si="262"/>
        <v>0</v>
      </c>
      <c r="R769" s="55">
        <f t="shared" ref="R769:R776" si="263">L769/I769</f>
        <v>5963.7352871741268</v>
      </c>
      <c r="S769" s="55">
        <f t="shared" ref="S769:S776" si="264">R769</f>
        <v>5963.7352871741268</v>
      </c>
      <c r="T769" s="91"/>
    </row>
    <row r="770" spans="1:20" s="49" customFormat="1" x14ac:dyDescent="0.25">
      <c r="A770" s="99" t="s">
        <v>418</v>
      </c>
      <c r="B770" s="93" t="s">
        <v>86</v>
      </c>
      <c r="C770" s="88"/>
      <c r="D770" s="88"/>
      <c r="E770" s="88"/>
      <c r="F770" s="88"/>
      <c r="G770" s="88"/>
      <c r="H770" s="55">
        <f t="shared" ref="H770:Q770" si="265">SUM(H771:H773)</f>
        <v>2740.1000000000004</v>
      </c>
      <c r="I770" s="55">
        <f t="shared" si="265"/>
        <v>2511.6999999999998</v>
      </c>
      <c r="J770" s="55">
        <f t="shared" si="265"/>
        <v>2511.6999999999998</v>
      </c>
      <c r="K770" s="90">
        <f t="shared" si="265"/>
        <v>96</v>
      </c>
      <c r="L770" s="55">
        <f t="shared" si="265"/>
        <v>7467108</v>
      </c>
      <c r="M770" s="55">
        <f t="shared" si="265"/>
        <v>0</v>
      </c>
      <c r="N770" s="55">
        <f t="shared" si="265"/>
        <v>3903340.0806</v>
      </c>
      <c r="O770" s="55">
        <f t="shared" si="265"/>
        <v>0</v>
      </c>
      <c r="P770" s="55">
        <f t="shared" si="265"/>
        <v>3563767.9194</v>
      </c>
      <c r="Q770" s="55">
        <f t="shared" si="265"/>
        <v>0</v>
      </c>
      <c r="R770" s="55">
        <f t="shared" si="263"/>
        <v>2972.9298881235818</v>
      </c>
      <c r="S770" s="55">
        <f t="shared" si="264"/>
        <v>2972.9298881235818</v>
      </c>
      <c r="T770" s="91"/>
    </row>
    <row r="771" spans="1:20" x14ac:dyDescent="0.25">
      <c r="A771" s="94" t="s">
        <v>766</v>
      </c>
      <c r="B771" s="62" t="s">
        <v>437</v>
      </c>
      <c r="C771" s="170">
        <v>1966</v>
      </c>
      <c r="D771" s="170">
        <v>2011</v>
      </c>
      <c r="E771" s="63" t="s">
        <v>88</v>
      </c>
      <c r="F771" s="170">
        <v>2</v>
      </c>
      <c r="G771" s="170">
        <v>3</v>
      </c>
      <c r="H771" s="64">
        <v>584.20000000000005</v>
      </c>
      <c r="I771" s="64">
        <v>522</v>
      </c>
      <c r="J771" s="64">
        <v>522</v>
      </c>
      <c r="K771" s="170">
        <v>12</v>
      </c>
      <c r="L771" s="64">
        <f>'форма 2'!C770</f>
        <v>3035101</v>
      </c>
      <c r="M771" s="64">
        <v>0</v>
      </c>
      <c r="N771" s="64">
        <v>1667732.09</v>
      </c>
      <c r="O771" s="64">
        <v>0</v>
      </c>
      <c r="P771" s="64">
        <f>L771-N771</f>
        <v>1367368.91</v>
      </c>
      <c r="Q771" s="64">
        <v>0</v>
      </c>
      <c r="R771" s="64">
        <f t="shared" si="263"/>
        <v>5814.3697318007662</v>
      </c>
      <c r="S771" s="64">
        <f t="shared" si="264"/>
        <v>5814.3697318007662</v>
      </c>
      <c r="T771" s="67">
        <v>42735</v>
      </c>
    </row>
    <row r="772" spans="1:20" s="4" customFormat="1" x14ac:dyDescent="0.25">
      <c r="A772" s="94" t="s">
        <v>767</v>
      </c>
      <c r="B772" s="62" t="s">
        <v>438</v>
      </c>
      <c r="C772" s="170">
        <v>1671</v>
      </c>
      <c r="D772" s="170">
        <v>2012</v>
      </c>
      <c r="E772" s="63" t="s">
        <v>88</v>
      </c>
      <c r="F772" s="170">
        <v>2</v>
      </c>
      <c r="G772" s="170">
        <v>3</v>
      </c>
      <c r="H772" s="64">
        <v>578.5</v>
      </c>
      <c r="I772" s="64">
        <v>519</v>
      </c>
      <c r="J772" s="64">
        <v>519</v>
      </c>
      <c r="K772" s="170">
        <v>12</v>
      </c>
      <c r="L772" s="64">
        <f>'форма 2'!C771</f>
        <v>1026963</v>
      </c>
      <c r="M772" s="64">
        <v>0</v>
      </c>
      <c r="N772" s="64">
        <f>L772/100*67.62</f>
        <v>694432.38060000003</v>
      </c>
      <c r="O772" s="64">
        <v>0</v>
      </c>
      <c r="P772" s="64">
        <f>L772-N772</f>
        <v>332530.61939999997</v>
      </c>
      <c r="Q772" s="64">
        <v>0</v>
      </c>
      <c r="R772" s="64">
        <f t="shared" si="263"/>
        <v>1978.7341040462427</v>
      </c>
      <c r="S772" s="64">
        <f t="shared" si="264"/>
        <v>1978.7341040462427</v>
      </c>
      <c r="T772" s="67">
        <v>42735</v>
      </c>
    </row>
    <row r="773" spans="1:20" x14ac:dyDescent="0.25">
      <c r="A773" s="94" t="s">
        <v>768</v>
      </c>
      <c r="B773" s="62" t="s">
        <v>865</v>
      </c>
      <c r="C773" s="170">
        <v>1977</v>
      </c>
      <c r="D773" s="170">
        <v>2007</v>
      </c>
      <c r="E773" s="63" t="s">
        <v>88</v>
      </c>
      <c r="F773" s="170">
        <v>3</v>
      </c>
      <c r="G773" s="170">
        <v>3</v>
      </c>
      <c r="H773" s="64">
        <v>1577.4</v>
      </c>
      <c r="I773" s="64">
        <v>1470.7</v>
      </c>
      <c r="J773" s="64">
        <v>1470.7</v>
      </c>
      <c r="K773" s="170">
        <v>72</v>
      </c>
      <c r="L773" s="64">
        <f>'форма 2'!C772</f>
        <v>3405044</v>
      </c>
      <c r="M773" s="64">
        <v>0</v>
      </c>
      <c r="N773" s="64">
        <v>1541175.61</v>
      </c>
      <c r="O773" s="64">
        <v>0</v>
      </c>
      <c r="P773" s="64">
        <f>L773-N773</f>
        <v>1863868.39</v>
      </c>
      <c r="Q773" s="64">
        <v>0</v>
      </c>
      <c r="R773" s="64">
        <f t="shared" si="263"/>
        <v>2315.2539606989867</v>
      </c>
      <c r="S773" s="64">
        <f t="shared" si="264"/>
        <v>2315.2539606989867</v>
      </c>
      <c r="T773" s="67">
        <v>42735</v>
      </c>
    </row>
    <row r="774" spans="1:20" s="49" customFormat="1" x14ac:dyDescent="0.25">
      <c r="A774" s="99" t="s">
        <v>419</v>
      </c>
      <c r="B774" s="93" t="s">
        <v>441</v>
      </c>
      <c r="C774" s="88"/>
      <c r="D774" s="88"/>
      <c r="E774" s="88"/>
      <c r="F774" s="88"/>
      <c r="G774" s="88"/>
      <c r="H774" s="55">
        <f t="shared" ref="H774:Q774" si="266">SUM(H775:H775)</f>
        <v>354.9</v>
      </c>
      <c r="I774" s="55">
        <f t="shared" si="266"/>
        <v>328.7</v>
      </c>
      <c r="J774" s="55">
        <f t="shared" si="266"/>
        <v>328.7</v>
      </c>
      <c r="K774" s="90">
        <f t="shared" si="266"/>
        <v>24</v>
      </c>
      <c r="L774" s="55">
        <f t="shared" si="266"/>
        <v>1402103</v>
      </c>
      <c r="M774" s="55">
        <f t="shared" si="266"/>
        <v>0</v>
      </c>
      <c r="N774" s="55">
        <f t="shared" si="266"/>
        <v>646834.21</v>
      </c>
      <c r="O774" s="55">
        <f t="shared" si="266"/>
        <v>0</v>
      </c>
      <c r="P774" s="55">
        <f t="shared" si="266"/>
        <v>755268.79</v>
      </c>
      <c r="Q774" s="55">
        <f t="shared" si="266"/>
        <v>0</v>
      </c>
      <c r="R774" s="55">
        <f t="shared" si="263"/>
        <v>4265.6008518405843</v>
      </c>
      <c r="S774" s="55">
        <f t="shared" si="264"/>
        <v>4265.6008518405843</v>
      </c>
      <c r="T774" s="91"/>
    </row>
    <row r="775" spans="1:20" s="49" customFormat="1" x14ac:dyDescent="0.25">
      <c r="A775" s="94" t="s">
        <v>421</v>
      </c>
      <c r="B775" s="62" t="s">
        <v>559</v>
      </c>
      <c r="C775" s="170">
        <v>1967</v>
      </c>
      <c r="D775" s="170">
        <v>2007</v>
      </c>
      <c r="E775" s="63" t="s">
        <v>88</v>
      </c>
      <c r="F775" s="170">
        <v>2</v>
      </c>
      <c r="G775" s="170">
        <v>1</v>
      </c>
      <c r="H775" s="64">
        <v>354.9</v>
      </c>
      <c r="I775" s="64">
        <v>328.7</v>
      </c>
      <c r="J775" s="64">
        <v>328.7</v>
      </c>
      <c r="K775" s="65">
        <v>24</v>
      </c>
      <c r="L775" s="64">
        <f>'форма 2'!C774</f>
        <v>1402103</v>
      </c>
      <c r="M775" s="64">
        <v>0</v>
      </c>
      <c r="N775" s="64">
        <v>646834.21</v>
      </c>
      <c r="O775" s="64">
        <v>0</v>
      </c>
      <c r="P775" s="64">
        <f>L775-N775</f>
        <v>755268.79</v>
      </c>
      <c r="Q775" s="64">
        <v>0</v>
      </c>
      <c r="R775" s="64">
        <f>L775/I775</f>
        <v>4265.6008518405843</v>
      </c>
      <c r="S775" s="64">
        <f>R775</f>
        <v>4265.6008518405843</v>
      </c>
      <c r="T775" s="94" t="s">
        <v>568</v>
      </c>
    </row>
    <row r="776" spans="1:20" s="187" customFormat="1" x14ac:dyDescent="0.25">
      <c r="A776" s="254" t="s">
        <v>423</v>
      </c>
      <c r="B776" s="255" t="s">
        <v>165</v>
      </c>
      <c r="C776" s="256"/>
      <c r="D776" s="256"/>
      <c r="E776" s="256"/>
      <c r="F776" s="256"/>
      <c r="G776" s="256"/>
      <c r="H776" s="257">
        <f>SUM(H777:H782)</f>
        <v>3369.1000000000004</v>
      </c>
      <c r="I776" s="257">
        <f t="shared" ref="I776:Q776" si="267">SUM(I777:I782)</f>
        <v>3089.7999999999997</v>
      </c>
      <c r="J776" s="257">
        <f t="shared" si="267"/>
        <v>3089.7999999999997</v>
      </c>
      <c r="K776" s="258">
        <f t="shared" si="267"/>
        <v>174</v>
      </c>
      <c r="L776" s="257">
        <f t="shared" si="267"/>
        <v>26496932</v>
      </c>
      <c r="M776" s="257">
        <f t="shared" si="267"/>
        <v>0</v>
      </c>
      <c r="N776" s="257">
        <f t="shared" si="267"/>
        <v>13500231</v>
      </c>
      <c r="O776" s="257">
        <f t="shared" si="267"/>
        <v>0</v>
      </c>
      <c r="P776" s="257">
        <f t="shared" si="267"/>
        <v>12996701</v>
      </c>
      <c r="Q776" s="257">
        <f t="shared" si="267"/>
        <v>0</v>
      </c>
      <c r="R776" s="257">
        <f t="shared" si="263"/>
        <v>8575.6139555958325</v>
      </c>
      <c r="S776" s="257">
        <f t="shared" si="264"/>
        <v>8575.6139555958325</v>
      </c>
      <c r="T776" s="259"/>
    </row>
    <row r="777" spans="1:20" s="190" customFormat="1" x14ac:dyDescent="0.25">
      <c r="A777" s="260" t="s">
        <v>425</v>
      </c>
      <c r="B777" s="263" t="s">
        <v>939</v>
      </c>
      <c r="C777" s="159">
        <v>1972</v>
      </c>
      <c r="D777" s="159">
        <v>1972</v>
      </c>
      <c r="E777" s="160" t="s">
        <v>88</v>
      </c>
      <c r="F777" s="159">
        <v>2</v>
      </c>
      <c r="G777" s="159">
        <v>2</v>
      </c>
      <c r="H777" s="161">
        <v>579.5</v>
      </c>
      <c r="I777" s="161">
        <v>538.20000000000005</v>
      </c>
      <c r="J777" s="161">
        <v>538.20000000000005</v>
      </c>
      <c r="K777" s="162">
        <v>26</v>
      </c>
      <c r="L777" s="161">
        <f>'форма 2'!C776</f>
        <v>5164273</v>
      </c>
      <c r="M777" s="161">
        <v>0</v>
      </c>
      <c r="N777" s="161">
        <v>2631574</v>
      </c>
      <c r="O777" s="161">
        <v>0</v>
      </c>
      <c r="P777" s="161">
        <f t="shared" ref="P777:P782" si="268">L777-N777</f>
        <v>2532699</v>
      </c>
      <c r="Q777" s="161">
        <v>0</v>
      </c>
      <c r="R777" s="161">
        <f t="shared" ref="R777:R779" si="269">L777/I777</f>
        <v>9595.4533630620572</v>
      </c>
      <c r="S777" s="161">
        <f t="shared" ref="S777:S779" si="270">R777</f>
        <v>9595.4533630620572</v>
      </c>
      <c r="T777" s="261">
        <v>42735</v>
      </c>
    </row>
    <row r="778" spans="1:20" s="190" customFormat="1" x14ac:dyDescent="0.25">
      <c r="A778" s="260" t="s">
        <v>426</v>
      </c>
      <c r="B778" s="158" t="s">
        <v>899</v>
      </c>
      <c r="C778" s="159">
        <v>1961</v>
      </c>
      <c r="D778" s="159">
        <v>2012</v>
      </c>
      <c r="E778" s="160" t="s">
        <v>88</v>
      </c>
      <c r="F778" s="159">
        <v>2</v>
      </c>
      <c r="G778" s="159">
        <v>2</v>
      </c>
      <c r="H778" s="161">
        <v>547.9</v>
      </c>
      <c r="I778" s="161">
        <v>501.2</v>
      </c>
      <c r="J778" s="161">
        <v>501.2</v>
      </c>
      <c r="K778" s="162">
        <v>24</v>
      </c>
      <c r="L778" s="161">
        <f>'форма 2'!C777</f>
        <v>4322023</v>
      </c>
      <c r="M778" s="161">
        <v>0</v>
      </c>
      <c r="N778" s="161">
        <v>2202032</v>
      </c>
      <c r="O778" s="161">
        <v>0</v>
      </c>
      <c r="P778" s="161">
        <f t="shared" si="268"/>
        <v>2119991</v>
      </c>
      <c r="Q778" s="161">
        <v>0</v>
      </c>
      <c r="R778" s="161">
        <f t="shared" si="269"/>
        <v>8623.3499600957712</v>
      </c>
      <c r="S778" s="161">
        <f t="shared" si="270"/>
        <v>8623.3499600957712</v>
      </c>
      <c r="T778" s="261">
        <v>42735</v>
      </c>
    </row>
    <row r="779" spans="1:20" s="190" customFormat="1" x14ac:dyDescent="0.25">
      <c r="A779" s="260" t="s">
        <v>427</v>
      </c>
      <c r="B779" s="263" t="s">
        <v>940</v>
      </c>
      <c r="C779" s="159">
        <v>1965</v>
      </c>
      <c r="D779" s="159">
        <v>1965</v>
      </c>
      <c r="E779" s="160" t="s">
        <v>88</v>
      </c>
      <c r="F779" s="159">
        <v>2</v>
      </c>
      <c r="G779" s="159">
        <v>2</v>
      </c>
      <c r="H779" s="161">
        <v>586.20000000000005</v>
      </c>
      <c r="I779" s="161">
        <v>539.1</v>
      </c>
      <c r="J779" s="161">
        <v>539.1</v>
      </c>
      <c r="K779" s="162">
        <v>26</v>
      </c>
      <c r="L779" s="161">
        <f>'форма 2'!C778</f>
        <v>4265156</v>
      </c>
      <c r="M779" s="161">
        <v>0</v>
      </c>
      <c r="N779" s="161">
        <v>2173030</v>
      </c>
      <c r="O779" s="161">
        <v>0</v>
      </c>
      <c r="P779" s="161">
        <f t="shared" si="268"/>
        <v>2092126</v>
      </c>
      <c r="Q779" s="161">
        <v>0</v>
      </c>
      <c r="R779" s="161">
        <f t="shared" si="269"/>
        <v>7911.6230754961971</v>
      </c>
      <c r="S779" s="161">
        <f t="shared" si="270"/>
        <v>7911.6230754961971</v>
      </c>
      <c r="T779" s="261">
        <v>42735</v>
      </c>
    </row>
    <row r="780" spans="1:20" s="178" customFormat="1" x14ac:dyDescent="0.25">
      <c r="A780" s="260" t="s">
        <v>429</v>
      </c>
      <c r="B780" s="263" t="s">
        <v>941</v>
      </c>
      <c r="C780" s="159">
        <v>1961</v>
      </c>
      <c r="D780" s="159">
        <v>1961</v>
      </c>
      <c r="E780" s="160" t="s">
        <v>88</v>
      </c>
      <c r="F780" s="159">
        <v>2</v>
      </c>
      <c r="G780" s="159">
        <v>2</v>
      </c>
      <c r="H780" s="161">
        <v>575</v>
      </c>
      <c r="I780" s="161">
        <v>528.70000000000005</v>
      </c>
      <c r="J780" s="161">
        <v>528.70000000000005</v>
      </c>
      <c r="K780" s="162">
        <v>26</v>
      </c>
      <c r="L780" s="161">
        <f>'форма 2'!C779</f>
        <v>4248580</v>
      </c>
      <c r="M780" s="161">
        <v>0</v>
      </c>
      <c r="N780" s="161">
        <v>2164576</v>
      </c>
      <c r="O780" s="161">
        <v>0</v>
      </c>
      <c r="P780" s="161">
        <f t="shared" si="268"/>
        <v>2084004</v>
      </c>
      <c r="Q780" s="161">
        <v>0</v>
      </c>
      <c r="R780" s="161">
        <f t="shared" ref="R780:R782" si="271">L780/I780</f>
        <v>8035.899375827501</v>
      </c>
      <c r="S780" s="161">
        <f t="shared" ref="S780:S782" si="272">R780</f>
        <v>8035.899375827501</v>
      </c>
      <c r="T780" s="261">
        <v>42735</v>
      </c>
    </row>
    <row r="781" spans="1:20" s="178" customFormat="1" x14ac:dyDescent="0.25">
      <c r="A781" s="260" t="s">
        <v>744</v>
      </c>
      <c r="B781" s="158" t="s">
        <v>898</v>
      </c>
      <c r="C781" s="159">
        <v>1969</v>
      </c>
      <c r="D781" s="159">
        <v>2007</v>
      </c>
      <c r="E781" s="160" t="s">
        <v>88</v>
      </c>
      <c r="F781" s="159">
        <v>2</v>
      </c>
      <c r="G781" s="159">
        <v>2</v>
      </c>
      <c r="H781" s="161">
        <v>539.5</v>
      </c>
      <c r="I781" s="161">
        <v>492</v>
      </c>
      <c r="J781" s="161">
        <v>492</v>
      </c>
      <c r="K781" s="162">
        <v>36</v>
      </c>
      <c r="L781" s="161">
        <f>'форма 2'!C780</f>
        <v>4235393</v>
      </c>
      <c r="M781" s="161">
        <v>0</v>
      </c>
      <c r="N781" s="161">
        <v>2157850</v>
      </c>
      <c r="O781" s="161">
        <v>0</v>
      </c>
      <c r="P781" s="161">
        <f t="shared" si="268"/>
        <v>2077543</v>
      </c>
      <c r="Q781" s="161">
        <v>0</v>
      </c>
      <c r="R781" s="161">
        <f t="shared" si="271"/>
        <v>8608.5223577235774</v>
      </c>
      <c r="S781" s="161">
        <f t="shared" si="272"/>
        <v>8608.5223577235774</v>
      </c>
      <c r="T781" s="261">
        <v>42735</v>
      </c>
    </row>
    <row r="782" spans="1:20" s="178" customFormat="1" x14ac:dyDescent="0.25">
      <c r="A782" s="260" t="s">
        <v>942</v>
      </c>
      <c r="B782" s="158" t="s">
        <v>897</v>
      </c>
      <c r="C782" s="159">
        <v>1970</v>
      </c>
      <c r="D782" s="159">
        <v>2007</v>
      </c>
      <c r="E782" s="160" t="s">
        <v>88</v>
      </c>
      <c r="F782" s="159">
        <v>2</v>
      </c>
      <c r="G782" s="159">
        <v>2</v>
      </c>
      <c r="H782" s="161">
        <v>541</v>
      </c>
      <c r="I782" s="161">
        <v>490.6</v>
      </c>
      <c r="J782" s="161">
        <v>490.6</v>
      </c>
      <c r="K782" s="162">
        <v>36</v>
      </c>
      <c r="L782" s="161">
        <f>'форма 2'!C781</f>
        <v>4261507</v>
      </c>
      <c r="M782" s="161">
        <v>0</v>
      </c>
      <c r="N782" s="161">
        <v>2171169</v>
      </c>
      <c r="O782" s="161">
        <v>0</v>
      </c>
      <c r="P782" s="161">
        <f t="shared" si="268"/>
        <v>2090338</v>
      </c>
      <c r="Q782" s="161">
        <v>0</v>
      </c>
      <c r="R782" s="161">
        <f t="shared" si="271"/>
        <v>8686.3167549938844</v>
      </c>
      <c r="S782" s="161">
        <f t="shared" si="272"/>
        <v>8686.3167549938844</v>
      </c>
      <c r="T782" s="261">
        <v>42735</v>
      </c>
    </row>
  </sheetData>
  <sheetProtection sort="0"/>
  <autoFilter ref="A8:T778"/>
  <mergeCells count="27">
    <mergeCell ref="C4:D4"/>
    <mergeCell ref="I5:I6"/>
    <mergeCell ref="J5:J6"/>
    <mergeCell ref="R4:R6"/>
    <mergeCell ref="L5:L6"/>
    <mergeCell ref="I4:J4"/>
    <mergeCell ref="A119:T119"/>
    <mergeCell ref="A402:T402"/>
    <mergeCell ref="A410:T410"/>
    <mergeCell ref="A10:T10"/>
    <mergeCell ref="A141:T141"/>
    <mergeCell ref="P1:T1"/>
    <mergeCell ref="P2:T2"/>
    <mergeCell ref="E4:E7"/>
    <mergeCell ref="F4:F7"/>
    <mergeCell ref="G4:G7"/>
    <mergeCell ref="H4:H6"/>
    <mergeCell ref="L4:Q4"/>
    <mergeCell ref="M5:Q5"/>
    <mergeCell ref="K4:K6"/>
    <mergeCell ref="S4:S6"/>
    <mergeCell ref="T4:T7"/>
    <mergeCell ref="A3:T3"/>
    <mergeCell ref="A4:A7"/>
    <mergeCell ref="B4:B7"/>
    <mergeCell ref="C5:C7"/>
    <mergeCell ref="D5:D7"/>
  </mergeCells>
  <pageMargins left="0.39370078740157483" right="0.39370078740157483" top="0.98425196850393704" bottom="0.39370078740157483" header="0.31496062992125984" footer="0.19685039370078741"/>
  <pageSetup paperSize="9" scale="48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781"/>
  <sheetViews>
    <sheetView zoomScale="80" zoomScaleNormal="80" zoomScaleSheetLayoutView="100" workbookViewId="0">
      <pane xSplit="22" ySplit="8" topLeftCell="AN760" activePane="bottomRight" state="frozen"/>
      <selection pane="topRight" activeCell="W1" sqref="W1"/>
      <selection pane="bottomLeft" activeCell="A9" sqref="A9"/>
      <selection pane="bottomRight" activeCell="I787" sqref="I787"/>
    </sheetView>
  </sheetViews>
  <sheetFormatPr defaultRowHeight="15" x14ac:dyDescent="0.25"/>
  <cols>
    <col min="1" max="1" width="8.28515625" style="4" bestFit="1" customWidth="1"/>
    <col min="2" max="2" width="60.85546875" style="4" bestFit="1" customWidth="1"/>
    <col min="3" max="3" width="16.85546875" style="4" customWidth="1"/>
    <col min="4" max="6" width="15.5703125" style="4" bestFit="1" customWidth="1"/>
    <col min="7" max="7" width="14.42578125" style="4" bestFit="1" customWidth="1"/>
    <col min="8" max="8" width="14.5703125" style="4" bestFit="1" customWidth="1"/>
    <col min="9" max="9" width="17.42578125" style="4" bestFit="1" customWidth="1"/>
    <col min="10" max="11" width="7" style="4" customWidth="1"/>
    <col min="12" max="12" width="11.42578125" style="4" bestFit="1" customWidth="1"/>
    <col min="13" max="13" width="15.5703125" style="4" bestFit="1" customWidth="1"/>
    <col min="14" max="15" width="6.42578125" style="4" customWidth="1"/>
    <col min="16" max="16" width="11.28515625" style="4" bestFit="1" customWidth="1"/>
    <col min="17" max="17" width="15.7109375" style="4" bestFit="1" customWidth="1"/>
    <col min="18" max="18" width="7.28515625" style="4" customWidth="1"/>
    <col min="19" max="19" width="7.42578125" style="4" customWidth="1"/>
    <col min="20" max="21" width="16.42578125" style="4" customWidth="1"/>
    <col min="22" max="22" width="14.28515625" style="4" bestFit="1" customWidth="1"/>
    <col min="23" max="39" width="9.140625" style="4"/>
    <col min="40" max="40" width="16.42578125" style="4" bestFit="1" customWidth="1"/>
    <col min="41" max="16384" width="9.140625" style="4"/>
  </cols>
  <sheetData>
    <row r="1" spans="1:40" s="157" customFormat="1" ht="71.25" customHeight="1" x14ac:dyDescent="0.25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95" t="s">
        <v>569</v>
      </c>
      <c r="R1" s="195"/>
      <c r="S1" s="195"/>
      <c r="T1" s="195"/>
      <c r="U1" s="195"/>
      <c r="V1" s="195"/>
    </row>
    <row r="2" spans="1:40" ht="48.75" customHeight="1" x14ac:dyDescent="0.25">
      <c r="A2" s="230" t="s">
        <v>923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</row>
    <row r="3" spans="1:40" s="58" customFormat="1" ht="28.5" customHeight="1" x14ac:dyDescent="0.25">
      <c r="A3" s="212" t="s">
        <v>32</v>
      </c>
      <c r="B3" s="212" t="s">
        <v>1</v>
      </c>
      <c r="C3" s="212" t="s">
        <v>33</v>
      </c>
      <c r="D3" s="224" t="s">
        <v>34</v>
      </c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25"/>
      <c r="T3" s="232" t="s">
        <v>35</v>
      </c>
      <c r="U3" s="232"/>
      <c r="V3" s="232"/>
    </row>
    <row r="4" spans="1:40" s="5" customFormat="1" ht="15" customHeight="1" x14ac:dyDescent="0.25">
      <c r="A4" s="213"/>
      <c r="B4" s="213"/>
      <c r="C4" s="213"/>
      <c r="D4" s="233" t="s">
        <v>36</v>
      </c>
      <c r="E4" s="234"/>
      <c r="F4" s="234"/>
      <c r="G4" s="234"/>
      <c r="H4" s="234"/>
      <c r="I4" s="235"/>
      <c r="J4" s="226" t="s">
        <v>37</v>
      </c>
      <c r="K4" s="227"/>
      <c r="L4" s="226" t="s">
        <v>38</v>
      </c>
      <c r="M4" s="227"/>
      <c r="N4" s="226" t="s">
        <v>39</v>
      </c>
      <c r="O4" s="227"/>
      <c r="P4" s="226" t="s">
        <v>40</v>
      </c>
      <c r="Q4" s="227"/>
      <c r="R4" s="226" t="s">
        <v>41</v>
      </c>
      <c r="S4" s="227"/>
      <c r="T4" s="212" t="s">
        <v>42</v>
      </c>
      <c r="U4" s="212" t="s">
        <v>43</v>
      </c>
      <c r="V4" s="212" t="s">
        <v>44</v>
      </c>
    </row>
    <row r="5" spans="1:40" s="5" customFormat="1" ht="42.75" customHeight="1" x14ac:dyDescent="0.25">
      <c r="A5" s="214"/>
      <c r="B5" s="214"/>
      <c r="C5" s="214"/>
      <c r="D5" s="136" t="s">
        <v>45</v>
      </c>
      <c r="E5" s="136" t="s">
        <v>46</v>
      </c>
      <c r="F5" s="136" t="s">
        <v>47</v>
      </c>
      <c r="G5" s="136" t="s">
        <v>48</v>
      </c>
      <c r="H5" s="136" t="s">
        <v>49</v>
      </c>
      <c r="I5" s="136" t="s">
        <v>50</v>
      </c>
      <c r="J5" s="228"/>
      <c r="K5" s="229"/>
      <c r="L5" s="228"/>
      <c r="M5" s="229"/>
      <c r="N5" s="228"/>
      <c r="O5" s="229"/>
      <c r="P5" s="228"/>
      <c r="Q5" s="229"/>
      <c r="R5" s="228"/>
      <c r="S5" s="229"/>
      <c r="T5" s="214"/>
      <c r="U5" s="214"/>
      <c r="V5" s="214"/>
    </row>
    <row r="6" spans="1:40" x14ac:dyDescent="0.25">
      <c r="A6" s="127"/>
      <c r="B6" s="127"/>
      <c r="C6" s="103" t="s">
        <v>24</v>
      </c>
      <c r="D6" s="103" t="s">
        <v>24</v>
      </c>
      <c r="E6" s="103" t="s">
        <v>24</v>
      </c>
      <c r="F6" s="103" t="s">
        <v>24</v>
      </c>
      <c r="G6" s="103" t="s">
        <v>24</v>
      </c>
      <c r="H6" s="103" t="s">
        <v>24</v>
      </c>
      <c r="I6" s="103" t="s">
        <v>24</v>
      </c>
      <c r="J6" s="103" t="s">
        <v>51</v>
      </c>
      <c r="K6" s="103" t="s">
        <v>24</v>
      </c>
      <c r="L6" s="103" t="s">
        <v>52</v>
      </c>
      <c r="M6" s="103" t="s">
        <v>24</v>
      </c>
      <c r="N6" s="103" t="s">
        <v>52</v>
      </c>
      <c r="O6" s="103" t="s">
        <v>24</v>
      </c>
      <c r="P6" s="103" t="s">
        <v>52</v>
      </c>
      <c r="Q6" s="103" t="s">
        <v>24</v>
      </c>
      <c r="R6" s="103" t="s">
        <v>53</v>
      </c>
      <c r="S6" s="103" t="s">
        <v>24</v>
      </c>
      <c r="T6" s="103" t="s">
        <v>24</v>
      </c>
      <c r="U6" s="103" t="s">
        <v>54</v>
      </c>
      <c r="V6" s="103" t="s">
        <v>24</v>
      </c>
    </row>
    <row r="7" spans="1:40" x14ac:dyDescent="0.25">
      <c r="A7" s="128">
        <v>1</v>
      </c>
      <c r="B7" s="128">
        <v>2</v>
      </c>
      <c r="C7" s="128">
        <v>3</v>
      </c>
      <c r="D7" s="128">
        <v>4</v>
      </c>
      <c r="E7" s="128" t="s">
        <v>55</v>
      </c>
      <c r="F7" s="128" t="s">
        <v>56</v>
      </c>
      <c r="G7" s="128" t="s">
        <v>57</v>
      </c>
      <c r="H7" s="128" t="s">
        <v>58</v>
      </c>
      <c r="I7" s="128" t="s">
        <v>59</v>
      </c>
      <c r="J7" s="128">
        <v>5</v>
      </c>
      <c r="K7" s="128">
        <v>6</v>
      </c>
      <c r="L7" s="128">
        <v>7</v>
      </c>
      <c r="M7" s="128">
        <v>8</v>
      </c>
      <c r="N7" s="128">
        <v>9</v>
      </c>
      <c r="O7" s="128">
        <v>10</v>
      </c>
      <c r="P7" s="128">
        <v>11</v>
      </c>
      <c r="Q7" s="128">
        <v>12</v>
      </c>
      <c r="R7" s="128">
        <v>13</v>
      </c>
      <c r="S7" s="128">
        <v>14</v>
      </c>
      <c r="T7" s="128">
        <v>15</v>
      </c>
      <c r="U7" s="128">
        <v>16</v>
      </c>
      <c r="V7" s="128">
        <v>17</v>
      </c>
    </row>
    <row r="8" spans="1:40" x14ac:dyDescent="0.25">
      <c r="A8" s="139"/>
      <c r="B8" s="59" t="s">
        <v>562</v>
      </c>
      <c r="C8" s="60">
        <f t="shared" ref="C8:V8" si="0">C10+C119+C141+C402+C410</f>
        <v>2117045338.1289098</v>
      </c>
      <c r="D8" s="60">
        <f t="shared" si="0"/>
        <v>557246886.20713782</v>
      </c>
      <c r="E8" s="60">
        <f t="shared" si="0"/>
        <v>305020551.22393805</v>
      </c>
      <c r="F8" s="60">
        <f t="shared" si="0"/>
        <v>72210888.994154856</v>
      </c>
      <c r="G8" s="60">
        <f t="shared" si="0"/>
        <v>47951336.477770001</v>
      </c>
      <c r="H8" s="60">
        <f t="shared" si="0"/>
        <v>39215537.171274945</v>
      </c>
      <c r="I8" s="60">
        <f t="shared" si="0"/>
        <v>92848572.340000004</v>
      </c>
      <c r="J8" s="60">
        <f t="shared" si="0"/>
        <v>0</v>
      </c>
      <c r="K8" s="60">
        <f t="shared" si="0"/>
        <v>0</v>
      </c>
      <c r="L8" s="60">
        <f t="shared" si="0"/>
        <v>293554.05</v>
      </c>
      <c r="M8" s="60">
        <f t="shared" si="0"/>
        <v>863258974.22077215</v>
      </c>
      <c r="N8" s="60">
        <f t="shared" si="0"/>
        <v>0</v>
      </c>
      <c r="O8" s="60">
        <f t="shared" si="0"/>
        <v>0</v>
      </c>
      <c r="P8" s="60">
        <f t="shared" si="0"/>
        <v>110401.492</v>
      </c>
      <c r="Q8" s="60">
        <f t="shared" si="0"/>
        <v>625693488.70099998</v>
      </c>
      <c r="R8" s="60">
        <f t="shared" si="0"/>
        <v>0</v>
      </c>
      <c r="S8" s="60">
        <f t="shared" si="0"/>
        <v>0</v>
      </c>
      <c r="T8" s="60">
        <f t="shared" si="0"/>
        <v>0</v>
      </c>
      <c r="U8" s="60">
        <f t="shared" si="0"/>
        <v>0</v>
      </c>
      <c r="V8" s="60">
        <f t="shared" si="0"/>
        <v>77822203</v>
      </c>
    </row>
    <row r="9" spans="1:40" x14ac:dyDescent="0.25">
      <c r="A9" s="238" t="s">
        <v>561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40"/>
    </row>
    <row r="10" spans="1:40" s="129" customFormat="1" x14ac:dyDescent="0.25">
      <c r="A10" s="244" t="s">
        <v>227</v>
      </c>
      <c r="B10" s="245"/>
      <c r="C10" s="115">
        <f>C11+C14+C21+C59+C70+C100+C104+C111</f>
        <v>234997088.55000001</v>
      </c>
      <c r="D10" s="115">
        <f t="shared" ref="D10:V10" si="1">D11+D14+D21+D59+D70+D100+D104+D111</f>
        <v>94061922.319999993</v>
      </c>
      <c r="E10" s="115">
        <f t="shared" si="1"/>
        <v>32793720.32</v>
      </c>
      <c r="F10" s="115">
        <f t="shared" si="1"/>
        <v>11036523</v>
      </c>
      <c r="G10" s="115">
        <f t="shared" si="1"/>
        <v>16162302</v>
      </c>
      <c r="H10" s="115">
        <f t="shared" si="1"/>
        <v>3560032</v>
      </c>
      <c r="I10" s="115">
        <f t="shared" si="1"/>
        <v>30509345</v>
      </c>
      <c r="J10" s="115">
        <f t="shared" si="1"/>
        <v>0</v>
      </c>
      <c r="K10" s="115">
        <f t="shared" si="1"/>
        <v>0</v>
      </c>
      <c r="L10" s="115">
        <f t="shared" si="1"/>
        <v>60662.39</v>
      </c>
      <c r="M10" s="115">
        <f t="shared" si="1"/>
        <v>111403121.23</v>
      </c>
      <c r="N10" s="115">
        <f t="shared" si="1"/>
        <v>0</v>
      </c>
      <c r="O10" s="115">
        <f t="shared" si="1"/>
        <v>0</v>
      </c>
      <c r="P10" s="115">
        <f t="shared" si="1"/>
        <v>8387.59</v>
      </c>
      <c r="Q10" s="115">
        <f t="shared" si="1"/>
        <v>29532045</v>
      </c>
      <c r="R10" s="115">
        <f t="shared" si="1"/>
        <v>0</v>
      </c>
      <c r="S10" s="115">
        <f t="shared" si="1"/>
        <v>0</v>
      </c>
      <c r="T10" s="115">
        <f t="shared" si="1"/>
        <v>0</v>
      </c>
      <c r="U10" s="115">
        <f t="shared" si="1"/>
        <v>0</v>
      </c>
      <c r="V10" s="115">
        <f t="shared" si="1"/>
        <v>0</v>
      </c>
    </row>
    <row r="11" spans="1:40" x14ac:dyDescent="0.25">
      <c r="A11" s="92" t="s">
        <v>228</v>
      </c>
      <c r="B11" s="113" t="s">
        <v>170</v>
      </c>
      <c r="C11" s="115">
        <f>C12</f>
        <v>2344157</v>
      </c>
      <c r="D11" s="115">
        <f t="shared" ref="D11:V12" si="2">D12</f>
        <v>97166</v>
      </c>
      <c r="E11" s="115">
        <f t="shared" si="2"/>
        <v>0</v>
      </c>
      <c r="F11" s="115">
        <f t="shared" si="2"/>
        <v>0</v>
      </c>
      <c r="G11" s="115">
        <f t="shared" si="2"/>
        <v>0</v>
      </c>
      <c r="H11" s="115">
        <f t="shared" si="2"/>
        <v>0</v>
      </c>
      <c r="I11" s="115">
        <f t="shared" si="2"/>
        <v>97166</v>
      </c>
      <c r="J11" s="115">
        <f t="shared" si="2"/>
        <v>0</v>
      </c>
      <c r="K11" s="115">
        <f t="shared" si="2"/>
        <v>0</v>
      </c>
      <c r="L11" s="115">
        <f t="shared" si="2"/>
        <v>0</v>
      </c>
      <c r="M11" s="115">
        <f t="shared" si="2"/>
        <v>0</v>
      </c>
      <c r="N11" s="115">
        <f t="shared" si="2"/>
        <v>0</v>
      </c>
      <c r="O11" s="115">
        <f t="shared" si="2"/>
        <v>0</v>
      </c>
      <c r="P11" s="115">
        <f t="shared" si="2"/>
        <v>366</v>
      </c>
      <c r="Q11" s="115">
        <f t="shared" si="2"/>
        <v>2246991</v>
      </c>
      <c r="R11" s="115">
        <f t="shared" si="2"/>
        <v>0</v>
      </c>
      <c r="S11" s="115">
        <f t="shared" si="2"/>
        <v>0</v>
      </c>
      <c r="T11" s="115">
        <f t="shared" si="2"/>
        <v>0</v>
      </c>
      <c r="U11" s="115">
        <f t="shared" si="2"/>
        <v>0</v>
      </c>
      <c r="V11" s="115">
        <f t="shared" si="2"/>
        <v>0</v>
      </c>
      <c r="AN11" s="264"/>
    </row>
    <row r="12" spans="1:40" s="129" customFormat="1" x14ac:dyDescent="0.25">
      <c r="A12" s="92" t="s">
        <v>27</v>
      </c>
      <c r="B12" s="113" t="s">
        <v>171</v>
      </c>
      <c r="C12" s="115">
        <f>C13</f>
        <v>2344157</v>
      </c>
      <c r="D12" s="115">
        <f t="shared" si="2"/>
        <v>97166</v>
      </c>
      <c r="E12" s="115">
        <f t="shared" si="2"/>
        <v>0</v>
      </c>
      <c r="F12" s="115">
        <f t="shared" si="2"/>
        <v>0</v>
      </c>
      <c r="G12" s="115">
        <f t="shared" si="2"/>
        <v>0</v>
      </c>
      <c r="H12" s="115">
        <f t="shared" si="2"/>
        <v>0</v>
      </c>
      <c r="I12" s="115">
        <f t="shared" si="2"/>
        <v>97166</v>
      </c>
      <c r="J12" s="115">
        <f t="shared" si="2"/>
        <v>0</v>
      </c>
      <c r="K12" s="115">
        <f t="shared" si="2"/>
        <v>0</v>
      </c>
      <c r="L12" s="115">
        <f t="shared" si="2"/>
        <v>0</v>
      </c>
      <c r="M12" s="115">
        <f t="shared" si="2"/>
        <v>0</v>
      </c>
      <c r="N12" s="115">
        <f t="shared" si="2"/>
        <v>0</v>
      </c>
      <c r="O12" s="115">
        <f t="shared" si="2"/>
        <v>0</v>
      </c>
      <c r="P12" s="115">
        <f t="shared" si="2"/>
        <v>366</v>
      </c>
      <c r="Q12" s="115">
        <f t="shared" si="2"/>
        <v>2246991</v>
      </c>
      <c r="R12" s="115">
        <f t="shared" si="2"/>
        <v>0</v>
      </c>
      <c r="S12" s="115">
        <f t="shared" si="2"/>
        <v>0</v>
      </c>
      <c r="T12" s="115">
        <f t="shared" si="2"/>
        <v>0</v>
      </c>
      <c r="U12" s="115">
        <f t="shared" si="2"/>
        <v>0</v>
      </c>
      <c r="V12" s="115">
        <f t="shared" si="2"/>
        <v>0</v>
      </c>
    </row>
    <row r="13" spans="1:40" s="5" customFormat="1" x14ac:dyDescent="0.25">
      <c r="A13" s="94" t="s">
        <v>29</v>
      </c>
      <c r="B13" s="70" t="s">
        <v>172</v>
      </c>
      <c r="C13" s="64">
        <f>D13+M13+Q13</f>
        <v>2344157</v>
      </c>
      <c r="D13" s="64">
        <f>SUM(E13:I13)</f>
        <v>97166</v>
      </c>
      <c r="E13" s="64">
        <v>0</v>
      </c>
      <c r="F13" s="64">
        <v>0</v>
      </c>
      <c r="G13" s="64">
        <v>0</v>
      </c>
      <c r="H13" s="64">
        <v>0</v>
      </c>
      <c r="I13" s="64">
        <v>97166</v>
      </c>
      <c r="J13" s="71">
        <v>0</v>
      </c>
      <c r="K13" s="71">
        <v>0</v>
      </c>
      <c r="L13" s="64">
        <v>0</v>
      </c>
      <c r="M13" s="64">
        <v>0</v>
      </c>
      <c r="N13" s="71">
        <v>0</v>
      </c>
      <c r="O13" s="71">
        <v>0</v>
      </c>
      <c r="P13" s="64">
        <v>366</v>
      </c>
      <c r="Q13" s="64">
        <v>2246991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</row>
    <row r="14" spans="1:40" x14ac:dyDescent="0.25">
      <c r="A14" s="92" t="s">
        <v>175</v>
      </c>
      <c r="B14" s="113" t="s">
        <v>60</v>
      </c>
      <c r="C14" s="115">
        <f>C15+C16+C17+C18+C19+C20</f>
        <v>25125149.32</v>
      </c>
      <c r="D14" s="115">
        <f t="shared" ref="D14:V14" si="3">D15+D16+D17+D18+D19+D20</f>
        <v>11400150.32</v>
      </c>
      <c r="E14" s="115">
        <f t="shared" si="3"/>
        <v>6960844.3200000003</v>
      </c>
      <c r="F14" s="115">
        <f t="shared" si="3"/>
        <v>1348427</v>
      </c>
      <c r="G14" s="115">
        <f t="shared" si="3"/>
        <v>1895599</v>
      </c>
      <c r="H14" s="115">
        <f t="shared" si="3"/>
        <v>263242</v>
      </c>
      <c r="I14" s="115">
        <f t="shared" si="3"/>
        <v>932038</v>
      </c>
      <c r="J14" s="115">
        <f t="shared" si="3"/>
        <v>0</v>
      </c>
      <c r="K14" s="115">
        <f t="shared" si="3"/>
        <v>0</v>
      </c>
      <c r="L14" s="115">
        <f t="shared" si="3"/>
        <v>4790.3999999999996</v>
      </c>
      <c r="M14" s="115">
        <f t="shared" si="3"/>
        <v>8549618</v>
      </c>
      <c r="N14" s="115">
        <f t="shared" si="3"/>
        <v>0</v>
      </c>
      <c r="O14" s="115">
        <f t="shared" si="3"/>
        <v>0</v>
      </c>
      <c r="P14" s="115">
        <f t="shared" si="3"/>
        <v>1280.92</v>
      </c>
      <c r="Q14" s="115">
        <f t="shared" si="3"/>
        <v>5175381</v>
      </c>
      <c r="R14" s="115">
        <f t="shared" si="3"/>
        <v>0</v>
      </c>
      <c r="S14" s="115">
        <f t="shared" si="3"/>
        <v>0</v>
      </c>
      <c r="T14" s="115">
        <f t="shared" si="3"/>
        <v>0</v>
      </c>
      <c r="U14" s="115">
        <f t="shared" si="3"/>
        <v>0</v>
      </c>
      <c r="V14" s="115">
        <f t="shared" si="3"/>
        <v>0</v>
      </c>
    </row>
    <row r="15" spans="1:40" x14ac:dyDescent="0.25">
      <c r="A15" s="96" t="s">
        <v>176</v>
      </c>
      <c r="B15" s="124" t="s">
        <v>61</v>
      </c>
      <c r="C15" s="64">
        <f t="shared" ref="C15:C20" si="4">D15+M15+Q15</f>
        <v>4916613</v>
      </c>
      <c r="D15" s="64">
        <f t="shared" ref="D15:D20" si="5">SUM(E15:I15)</f>
        <v>2447876</v>
      </c>
      <c r="E15" s="64">
        <f>916876+579249</f>
        <v>1496125</v>
      </c>
      <c r="F15" s="105">
        <v>323473</v>
      </c>
      <c r="G15" s="105">
        <v>628278</v>
      </c>
      <c r="H15" s="105">
        <v>0</v>
      </c>
      <c r="I15" s="105">
        <v>0</v>
      </c>
      <c r="J15" s="130">
        <v>0</v>
      </c>
      <c r="K15" s="130">
        <v>0</v>
      </c>
      <c r="L15" s="105">
        <v>1519</v>
      </c>
      <c r="M15" s="105">
        <v>2468737</v>
      </c>
      <c r="N15" s="130">
        <v>0</v>
      </c>
      <c r="O15" s="130">
        <v>0</v>
      </c>
      <c r="P15" s="105">
        <v>0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</row>
    <row r="16" spans="1:40" x14ac:dyDescent="0.25">
      <c r="A16" s="96" t="s">
        <v>578</v>
      </c>
      <c r="B16" s="124" t="s">
        <v>62</v>
      </c>
      <c r="C16" s="64">
        <f t="shared" si="4"/>
        <v>3388501</v>
      </c>
      <c r="D16" s="64">
        <f t="shared" si="5"/>
        <v>2013715</v>
      </c>
      <c r="E16" s="64">
        <f>610516+493751</f>
        <v>1104267</v>
      </c>
      <c r="F16" s="105">
        <v>270405</v>
      </c>
      <c r="G16" s="105">
        <v>639043</v>
      </c>
      <c r="H16" s="105">
        <v>0</v>
      </c>
      <c r="I16" s="105">
        <v>0</v>
      </c>
      <c r="J16" s="130">
        <v>0</v>
      </c>
      <c r="K16" s="130">
        <v>0</v>
      </c>
      <c r="L16" s="105">
        <v>1300</v>
      </c>
      <c r="M16" s="64">
        <v>1374786</v>
      </c>
      <c r="N16" s="130">
        <v>0</v>
      </c>
      <c r="O16" s="130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</row>
    <row r="17" spans="1:22" x14ac:dyDescent="0.25">
      <c r="A17" s="96" t="s">
        <v>606</v>
      </c>
      <c r="B17" s="124" t="s">
        <v>63</v>
      </c>
      <c r="C17" s="64">
        <f t="shared" si="4"/>
        <v>4944925</v>
      </c>
      <c r="D17" s="64">
        <f t="shared" si="5"/>
        <v>2062407</v>
      </c>
      <c r="E17" s="64">
        <f>1136833+537711</f>
        <v>1674544</v>
      </c>
      <c r="F17" s="105">
        <v>238257</v>
      </c>
      <c r="G17" s="105">
        <v>0</v>
      </c>
      <c r="H17" s="105">
        <v>149606</v>
      </c>
      <c r="I17" s="105">
        <v>0</v>
      </c>
      <c r="J17" s="130">
        <v>0</v>
      </c>
      <c r="K17" s="130">
        <v>0</v>
      </c>
      <c r="L17" s="105">
        <v>1300</v>
      </c>
      <c r="M17" s="105">
        <v>2882518</v>
      </c>
      <c r="N17" s="130">
        <v>0</v>
      </c>
      <c r="O17" s="130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</row>
    <row r="18" spans="1:22" x14ac:dyDescent="0.25">
      <c r="A18" s="96" t="s">
        <v>607</v>
      </c>
      <c r="B18" s="124" t="s">
        <v>65</v>
      </c>
      <c r="C18" s="64">
        <f t="shared" si="4"/>
        <v>3030182</v>
      </c>
      <c r="D18" s="64">
        <f t="shared" si="5"/>
        <v>3030182</v>
      </c>
      <c r="E18" s="105">
        <v>1106790</v>
      </c>
      <c r="F18" s="105">
        <v>363076</v>
      </c>
      <c r="G18" s="105">
        <v>628278</v>
      </c>
      <c r="H18" s="105">
        <v>0</v>
      </c>
      <c r="I18" s="105">
        <v>932038</v>
      </c>
      <c r="J18" s="130">
        <v>0</v>
      </c>
      <c r="K18" s="130">
        <v>0</v>
      </c>
      <c r="L18" s="105">
        <v>0</v>
      </c>
      <c r="M18" s="105">
        <v>0</v>
      </c>
      <c r="N18" s="130">
        <v>0</v>
      </c>
      <c r="O18" s="130">
        <v>0</v>
      </c>
      <c r="P18" s="105">
        <v>0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</row>
    <row r="19" spans="1:22" x14ac:dyDescent="0.25">
      <c r="A19" s="96" t="s">
        <v>608</v>
      </c>
      <c r="B19" s="124" t="s">
        <v>66</v>
      </c>
      <c r="C19" s="64">
        <f t="shared" si="4"/>
        <v>7021351.3200000003</v>
      </c>
      <c r="D19" s="64">
        <f t="shared" si="5"/>
        <v>1845970.3199999998</v>
      </c>
      <c r="E19" s="64">
        <f>150153.68+1428964.64</f>
        <v>1579118.3199999998</v>
      </c>
      <c r="F19" s="105">
        <v>153216</v>
      </c>
      <c r="G19" s="105">
        <v>0</v>
      </c>
      <c r="H19" s="105">
        <v>113636</v>
      </c>
      <c r="I19" s="105">
        <v>0</v>
      </c>
      <c r="J19" s="130">
        <v>0</v>
      </c>
      <c r="K19" s="130">
        <v>0</v>
      </c>
      <c r="L19" s="105">
        <v>0</v>
      </c>
      <c r="M19" s="105">
        <v>0</v>
      </c>
      <c r="N19" s="130">
        <v>0</v>
      </c>
      <c r="O19" s="130">
        <v>0</v>
      </c>
      <c r="P19" s="105">
        <v>1280.92</v>
      </c>
      <c r="Q19" s="105">
        <v>5175381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</row>
    <row r="20" spans="1:22" x14ac:dyDescent="0.25">
      <c r="A20" s="96" t="s">
        <v>609</v>
      </c>
      <c r="B20" s="124" t="s">
        <v>67</v>
      </c>
      <c r="C20" s="64">
        <f t="shared" si="4"/>
        <v>1823577</v>
      </c>
      <c r="D20" s="64">
        <f t="shared" si="5"/>
        <v>0</v>
      </c>
      <c r="E20" s="105">
        <v>0</v>
      </c>
      <c r="F20" s="105">
        <v>0</v>
      </c>
      <c r="G20" s="105">
        <v>0</v>
      </c>
      <c r="H20" s="105">
        <v>0</v>
      </c>
      <c r="I20" s="105">
        <v>0</v>
      </c>
      <c r="J20" s="130">
        <v>0</v>
      </c>
      <c r="K20" s="130">
        <v>0</v>
      </c>
      <c r="L20" s="105">
        <v>671.4</v>
      </c>
      <c r="M20" s="105">
        <v>1823577</v>
      </c>
      <c r="N20" s="130">
        <v>0</v>
      </c>
      <c r="O20" s="130">
        <v>0</v>
      </c>
      <c r="P20" s="105">
        <v>0</v>
      </c>
      <c r="Q20" s="105">
        <v>0</v>
      </c>
      <c r="R20" s="105">
        <v>0</v>
      </c>
      <c r="S20" s="105">
        <v>0</v>
      </c>
      <c r="T20" s="105">
        <v>0</v>
      </c>
      <c r="U20" s="105">
        <v>0</v>
      </c>
      <c r="V20" s="105">
        <v>0</v>
      </c>
    </row>
    <row r="21" spans="1:22" x14ac:dyDescent="0.25">
      <c r="A21" s="92" t="s">
        <v>177</v>
      </c>
      <c r="B21" s="113" t="s">
        <v>68</v>
      </c>
      <c r="C21" s="115">
        <f>C22+C38+C40+C42+C44+C47+C49+C51+C57</f>
        <v>44375605.240000002</v>
      </c>
      <c r="D21" s="115">
        <f t="shared" ref="D21:V21" si="6">D22+D38+D40+D42+D44+D47+D49+D51+D57</f>
        <v>7780783</v>
      </c>
      <c r="E21" s="115">
        <f t="shared" si="6"/>
        <v>2908036</v>
      </c>
      <c r="F21" s="115">
        <f t="shared" si="6"/>
        <v>91624</v>
      </c>
      <c r="G21" s="115">
        <f t="shared" si="6"/>
        <v>3539850</v>
      </c>
      <c r="H21" s="115">
        <f t="shared" si="6"/>
        <v>219273</v>
      </c>
      <c r="I21" s="115">
        <f t="shared" si="6"/>
        <v>1022000</v>
      </c>
      <c r="J21" s="115">
        <f t="shared" si="6"/>
        <v>0</v>
      </c>
      <c r="K21" s="115">
        <f t="shared" si="6"/>
        <v>0</v>
      </c>
      <c r="L21" s="115">
        <f t="shared" si="6"/>
        <v>19210.52</v>
      </c>
      <c r="M21" s="115">
        <f t="shared" si="6"/>
        <v>36594822.240000002</v>
      </c>
      <c r="N21" s="115">
        <f t="shared" si="6"/>
        <v>0</v>
      </c>
      <c r="O21" s="115">
        <f t="shared" si="6"/>
        <v>0</v>
      </c>
      <c r="P21" s="115">
        <f t="shared" si="6"/>
        <v>0</v>
      </c>
      <c r="Q21" s="115">
        <f t="shared" si="6"/>
        <v>0</v>
      </c>
      <c r="R21" s="115">
        <f t="shared" si="6"/>
        <v>0</v>
      </c>
      <c r="S21" s="115">
        <f t="shared" si="6"/>
        <v>0</v>
      </c>
      <c r="T21" s="115">
        <f t="shared" si="6"/>
        <v>0</v>
      </c>
      <c r="U21" s="115">
        <f t="shared" si="6"/>
        <v>0</v>
      </c>
      <c r="V21" s="115">
        <f t="shared" si="6"/>
        <v>0</v>
      </c>
    </row>
    <row r="22" spans="1:22" s="129" customFormat="1" x14ac:dyDescent="0.25">
      <c r="A22" s="92" t="s">
        <v>178</v>
      </c>
      <c r="B22" s="113" t="s">
        <v>69</v>
      </c>
      <c r="C22" s="115">
        <f>SUM(C23:C37)</f>
        <v>28291233.07</v>
      </c>
      <c r="D22" s="115">
        <f t="shared" ref="D22:V22" si="7">SUM(D23:D37)</f>
        <v>2329288</v>
      </c>
      <c r="E22" s="115">
        <f t="shared" si="7"/>
        <v>2329288</v>
      </c>
      <c r="F22" s="115">
        <f t="shared" si="7"/>
        <v>0</v>
      </c>
      <c r="G22" s="115">
        <f t="shared" si="7"/>
        <v>0</v>
      </c>
      <c r="H22" s="115">
        <f t="shared" si="7"/>
        <v>0</v>
      </c>
      <c r="I22" s="115">
        <f t="shared" si="7"/>
        <v>0</v>
      </c>
      <c r="J22" s="115">
        <f t="shared" si="7"/>
        <v>0</v>
      </c>
      <c r="K22" s="115">
        <f t="shared" si="7"/>
        <v>0</v>
      </c>
      <c r="L22" s="115">
        <f t="shared" si="7"/>
        <v>14407.4</v>
      </c>
      <c r="M22" s="115">
        <f t="shared" si="7"/>
        <v>25961945.07</v>
      </c>
      <c r="N22" s="115">
        <f t="shared" si="7"/>
        <v>0</v>
      </c>
      <c r="O22" s="115">
        <f t="shared" si="7"/>
        <v>0</v>
      </c>
      <c r="P22" s="115">
        <f t="shared" si="7"/>
        <v>0</v>
      </c>
      <c r="Q22" s="115">
        <f t="shared" si="7"/>
        <v>0</v>
      </c>
      <c r="R22" s="115">
        <f t="shared" si="7"/>
        <v>0</v>
      </c>
      <c r="S22" s="115">
        <f t="shared" si="7"/>
        <v>0</v>
      </c>
      <c r="T22" s="115">
        <f t="shared" si="7"/>
        <v>0</v>
      </c>
      <c r="U22" s="115">
        <f t="shared" si="7"/>
        <v>0</v>
      </c>
      <c r="V22" s="115">
        <f t="shared" si="7"/>
        <v>0</v>
      </c>
    </row>
    <row r="23" spans="1:22" s="5" customFormat="1" x14ac:dyDescent="0.25">
      <c r="A23" s="94" t="s">
        <v>179</v>
      </c>
      <c r="B23" s="70" t="s">
        <v>70</v>
      </c>
      <c r="C23" s="64">
        <f t="shared" ref="C23:C37" si="8">D23+M23+Q23</f>
        <v>4981057</v>
      </c>
      <c r="D23" s="64">
        <f t="shared" ref="D23:D37" si="9">SUM(E23:I23)</f>
        <v>1447929</v>
      </c>
      <c r="E23" s="64">
        <v>1447929</v>
      </c>
      <c r="F23" s="64">
        <v>0</v>
      </c>
      <c r="G23" s="64">
        <v>0</v>
      </c>
      <c r="H23" s="64">
        <v>0</v>
      </c>
      <c r="I23" s="64">
        <v>0</v>
      </c>
      <c r="J23" s="71">
        <v>0</v>
      </c>
      <c r="K23" s="71">
        <v>0</v>
      </c>
      <c r="L23" s="64">
        <v>1350</v>
      </c>
      <c r="M23" s="64">
        <v>3533128</v>
      </c>
      <c r="N23" s="71">
        <v>0</v>
      </c>
      <c r="O23" s="71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4">
        <v>0</v>
      </c>
    </row>
    <row r="24" spans="1:22" s="5" customFormat="1" x14ac:dyDescent="0.25">
      <c r="A24" s="94" t="s">
        <v>180</v>
      </c>
      <c r="B24" s="70" t="s">
        <v>71</v>
      </c>
      <c r="C24" s="64">
        <f t="shared" si="8"/>
        <v>911991</v>
      </c>
      <c r="D24" s="64">
        <f t="shared" si="9"/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71">
        <v>0</v>
      </c>
      <c r="K24" s="71">
        <v>0</v>
      </c>
      <c r="L24" s="64">
        <v>552</v>
      </c>
      <c r="M24" s="64">
        <v>911991</v>
      </c>
      <c r="N24" s="71">
        <v>0</v>
      </c>
      <c r="O24" s="71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</row>
    <row r="25" spans="1:22" s="5" customFormat="1" x14ac:dyDescent="0.25">
      <c r="A25" s="94" t="s">
        <v>181</v>
      </c>
      <c r="B25" s="70" t="s">
        <v>72</v>
      </c>
      <c r="C25" s="64">
        <f t="shared" si="8"/>
        <v>1849105</v>
      </c>
      <c r="D25" s="64">
        <f t="shared" si="9"/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71">
        <v>0</v>
      </c>
      <c r="K25" s="71">
        <v>0</v>
      </c>
      <c r="L25" s="64">
        <v>1100</v>
      </c>
      <c r="M25" s="64">
        <v>1849105</v>
      </c>
      <c r="N25" s="71">
        <v>0</v>
      </c>
      <c r="O25" s="71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</row>
    <row r="26" spans="1:22" s="5" customFormat="1" x14ac:dyDescent="0.25">
      <c r="A26" s="94" t="s">
        <v>182</v>
      </c>
      <c r="B26" s="70" t="s">
        <v>73</v>
      </c>
      <c r="C26" s="64">
        <f t="shared" si="8"/>
        <v>2052504</v>
      </c>
      <c r="D26" s="64">
        <f t="shared" si="9"/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71">
        <v>0</v>
      </c>
      <c r="K26" s="71">
        <v>0</v>
      </c>
      <c r="L26" s="64">
        <v>1120</v>
      </c>
      <c r="M26" s="64">
        <v>2052504</v>
      </c>
      <c r="N26" s="71">
        <v>0</v>
      </c>
      <c r="O26" s="71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</row>
    <row r="27" spans="1:22" s="5" customFormat="1" x14ac:dyDescent="0.25">
      <c r="A27" s="94" t="s">
        <v>183</v>
      </c>
      <c r="B27" s="70" t="s">
        <v>74</v>
      </c>
      <c r="C27" s="64">
        <f t="shared" si="8"/>
        <v>2583869</v>
      </c>
      <c r="D27" s="64">
        <f t="shared" si="9"/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71">
        <v>0</v>
      </c>
      <c r="K27" s="71">
        <v>0</v>
      </c>
      <c r="L27" s="64">
        <v>1756</v>
      </c>
      <c r="M27" s="64">
        <v>2583869</v>
      </c>
      <c r="N27" s="71">
        <v>0</v>
      </c>
      <c r="O27" s="71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</row>
    <row r="28" spans="1:22" s="5" customFormat="1" x14ac:dyDescent="0.25">
      <c r="A28" s="94" t="s">
        <v>232</v>
      </c>
      <c r="B28" s="70" t="s">
        <v>75</v>
      </c>
      <c r="C28" s="64">
        <f t="shared" si="8"/>
        <v>539878</v>
      </c>
      <c r="D28" s="64">
        <f t="shared" si="9"/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71">
        <v>0</v>
      </c>
      <c r="K28" s="71">
        <v>0</v>
      </c>
      <c r="L28" s="64">
        <v>224</v>
      </c>
      <c r="M28" s="64">
        <v>539878</v>
      </c>
      <c r="N28" s="71">
        <v>0</v>
      </c>
      <c r="O28" s="71">
        <v>0</v>
      </c>
      <c r="P28" s="64">
        <v>0</v>
      </c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4">
        <v>0</v>
      </c>
    </row>
    <row r="29" spans="1:22" s="5" customFormat="1" x14ac:dyDescent="0.25">
      <c r="A29" s="94" t="s">
        <v>234</v>
      </c>
      <c r="B29" s="70" t="s">
        <v>76</v>
      </c>
      <c r="C29" s="64">
        <f t="shared" si="8"/>
        <v>2898687</v>
      </c>
      <c r="D29" s="64">
        <f t="shared" si="9"/>
        <v>393986</v>
      </c>
      <c r="E29" s="64">
        <v>393986</v>
      </c>
      <c r="F29" s="64">
        <v>0</v>
      </c>
      <c r="G29" s="64">
        <v>0</v>
      </c>
      <c r="H29" s="64">
        <v>0</v>
      </c>
      <c r="I29" s="64">
        <v>0</v>
      </c>
      <c r="J29" s="71">
        <v>0</v>
      </c>
      <c r="K29" s="71">
        <v>0</v>
      </c>
      <c r="L29" s="64">
        <v>1350</v>
      </c>
      <c r="M29" s="64">
        <v>2504701</v>
      </c>
      <c r="N29" s="71">
        <v>0</v>
      </c>
      <c r="O29" s="71">
        <v>0</v>
      </c>
      <c r="P29" s="64">
        <v>0</v>
      </c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</row>
    <row r="30" spans="1:22" s="5" customFormat="1" x14ac:dyDescent="0.25">
      <c r="A30" s="94" t="s">
        <v>235</v>
      </c>
      <c r="B30" s="70" t="s">
        <v>77</v>
      </c>
      <c r="C30" s="64">
        <f t="shared" si="8"/>
        <v>487373</v>
      </c>
      <c r="D30" s="64">
        <f t="shared" si="9"/>
        <v>487373</v>
      </c>
      <c r="E30" s="64">
        <v>487373</v>
      </c>
      <c r="F30" s="64">
        <v>0</v>
      </c>
      <c r="G30" s="64">
        <v>0</v>
      </c>
      <c r="H30" s="64">
        <v>0</v>
      </c>
      <c r="I30" s="64">
        <v>0</v>
      </c>
      <c r="J30" s="71">
        <v>0</v>
      </c>
      <c r="K30" s="71">
        <v>0</v>
      </c>
      <c r="L30" s="64">
        <v>0</v>
      </c>
      <c r="M30" s="64">
        <v>0</v>
      </c>
      <c r="N30" s="71">
        <v>0</v>
      </c>
      <c r="O30" s="71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>
        <v>0</v>
      </c>
    </row>
    <row r="31" spans="1:22" s="5" customFormat="1" x14ac:dyDescent="0.25">
      <c r="A31" s="94" t="s">
        <v>237</v>
      </c>
      <c r="B31" s="70" t="s">
        <v>78</v>
      </c>
      <c r="C31" s="64">
        <f t="shared" si="8"/>
        <v>1782685</v>
      </c>
      <c r="D31" s="64">
        <f t="shared" si="9"/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71">
        <v>0</v>
      </c>
      <c r="K31" s="71">
        <v>0</v>
      </c>
      <c r="L31" s="64">
        <v>1080</v>
      </c>
      <c r="M31" s="64">
        <v>1782685</v>
      </c>
      <c r="N31" s="71">
        <v>0</v>
      </c>
      <c r="O31" s="71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</row>
    <row r="32" spans="1:22" s="5" customFormat="1" x14ac:dyDescent="0.25">
      <c r="A32" s="94" t="s">
        <v>238</v>
      </c>
      <c r="B32" s="70" t="s">
        <v>79</v>
      </c>
      <c r="C32" s="64">
        <f t="shared" si="8"/>
        <v>1500473.07</v>
      </c>
      <c r="D32" s="64">
        <f t="shared" si="9"/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71">
        <v>0</v>
      </c>
      <c r="K32" s="71">
        <v>0</v>
      </c>
      <c r="L32" s="64">
        <v>1140</v>
      </c>
      <c r="M32" s="64">
        <v>1500473.07</v>
      </c>
      <c r="N32" s="71">
        <v>0</v>
      </c>
      <c r="O32" s="71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</row>
    <row r="33" spans="1:22" s="5" customFormat="1" x14ac:dyDescent="0.25">
      <c r="A33" s="94" t="s">
        <v>610</v>
      </c>
      <c r="B33" s="70" t="s">
        <v>80</v>
      </c>
      <c r="C33" s="64">
        <f t="shared" si="8"/>
        <v>2691072</v>
      </c>
      <c r="D33" s="64">
        <f t="shared" si="9"/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71">
        <v>0</v>
      </c>
      <c r="K33" s="71">
        <v>0</v>
      </c>
      <c r="L33" s="64">
        <v>1081</v>
      </c>
      <c r="M33" s="64">
        <v>2691072</v>
      </c>
      <c r="N33" s="71">
        <v>0</v>
      </c>
      <c r="O33" s="71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</row>
    <row r="34" spans="1:22" s="5" customFormat="1" x14ac:dyDescent="0.25">
      <c r="A34" s="94" t="s">
        <v>611</v>
      </c>
      <c r="B34" s="70" t="s">
        <v>81</v>
      </c>
      <c r="C34" s="64">
        <f t="shared" si="8"/>
        <v>1200128</v>
      </c>
      <c r="D34" s="64">
        <f t="shared" si="9"/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71">
        <v>0</v>
      </c>
      <c r="K34" s="71">
        <v>0</v>
      </c>
      <c r="L34" s="64">
        <v>820</v>
      </c>
      <c r="M34" s="64">
        <v>1200128</v>
      </c>
      <c r="N34" s="71">
        <v>0</v>
      </c>
      <c r="O34" s="71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</row>
    <row r="35" spans="1:22" s="5" customFormat="1" x14ac:dyDescent="0.25">
      <c r="A35" s="94" t="s">
        <v>612</v>
      </c>
      <c r="B35" s="70" t="s">
        <v>82</v>
      </c>
      <c r="C35" s="64">
        <f t="shared" si="8"/>
        <v>1644533</v>
      </c>
      <c r="D35" s="64">
        <f t="shared" si="9"/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71">
        <v>0</v>
      </c>
      <c r="K35" s="71">
        <v>0</v>
      </c>
      <c r="L35" s="64">
        <v>1118</v>
      </c>
      <c r="M35" s="64">
        <v>1644533</v>
      </c>
      <c r="N35" s="71">
        <v>0</v>
      </c>
      <c r="O35" s="71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</row>
    <row r="36" spans="1:22" s="5" customFormat="1" x14ac:dyDescent="0.25">
      <c r="A36" s="94" t="s">
        <v>613</v>
      </c>
      <c r="B36" s="70" t="s">
        <v>83</v>
      </c>
      <c r="C36" s="64">
        <f t="shared" si="8"/>
        <v>1880039</v>
      </c>
      <c r="D36" s="64">
        <f t="shared" si="9"/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71">
        <v>0</v>
      </c>
      <c r="K36" s="71">
        <v>0</v>
      </c>
      <c r="L36" s="64">
        <v>1156.4000000000001</v>
      </c>
      <c r="M36" s="64">
        <v>1880039</v>
      </c>
      <c r="N36" s="71">
        <v>0</v>
      </c>
      <c r="O36" s="71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4">
        <v>0</v>
      </c>
    </row>
    <row r="37" spans="1:22" s="5" customFormat="1" x14ac:dyDescent="0.25">
      <c r="A37" s="94" t="s">
        <v>614</v>
      </c>
      <c r="B37" s="70" t="s">
        <v>84</v>
      </c>
      <c r="C37" s="64">
        <f t="shared" si="8"/>
        <v>1287839</v>
      </c>
      <c r="D37" s="64">
        <f t="shared" si="9"/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71">
        <v>0</v>
      </c>
      <c r="K37" s="71">
        <v>0</v>
      </c>
      <c r="L37" s="64">
        <v>560</v>
      </c>
      <c r="M37" s="64">
        <v>1287839</v>
      </c>
      <c r="N37" s="71">
        <v>0</v>
      </c>
      <c r="O37" s="71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</row>
    <row r="38" spans="1:22" s="61" customFormat="1" x14ac:dyDescent="0.25">
      <c r="A38" s="99" t="s">
        <v>584</v>
      </c>
      <c r="B38" s="93" t="s">
        <v>89</v>
      </c>
      <c r="C38" s="55">
        <f>C39</f>
        <v>1624422</v>
      </c>
      <c r="D38" s="55">
        <f t="shared" ref="D38:V38" si="10">D39</f>
        <v>0</v>
      </c>
      <c r="E38" s="55">
        <f t="shared" si="10"/>
        <v>0</v>
      </c>
      <c r="F38" s="55">
        <f t="shared" si="10"/>
        <v>0</v>
      </c>
      <c r="G38" s="55">
        <f t="shared" si="10"/>
        <v>0</v>
      </c>
      <c r="H38" s="55">
        <f t="shared" si="10"/>
        <v>0</v>
      </c>
      <c r="I38" s="55">
        <f t="shared" si="10"/>
        <v>0</v>
      </c>
      <c r="J38" s="55">
        <f t="shared" si="10"/>
        <v>0</v>
      </c>
      <c r="K38" s="55">
        <f t="shared" si="10"/>
        <v>0</v>
      </c>
      <c r="L38" s="55">
        <f t="shared" si="10"/>
        <v>525</v>
      </c>
      <c r="M38" s="55">
        <f t="shared" si="10"/>
        <v>1624422</v>
      </c>
      <c r="N38" s="55">
        <f t="shared" si="10"/>
        <v>0</v>
      </c>
      <c r="O38" s="55">
        <f t="shared" si="10"/>
        <v>0</v>
      </c>
      <c r="P38" s="55">
        <f t="shared" si="10"/>
        <v>0</v>
      </c>
      <c r="Q38" s="55">
        <f t="shared" si="10"/>
        <v>0</v>
      </c>
      <c r="R38" s="55">
        <f t="shared" si="10"/>
        <v>0</v>
      </c>
      <c r="S38" s="55">
        <f t="shared" si="10"/>
        <v>0</v>
      </c>
      <c r="T38" s="55">
        <f t="shared" si="10"/>
        <v>0</v>
      </c>
      <c r="U38" s="55">
        <f t="shared" si="10"/>
        <v>0</v>
      </c>
      <c r="V38" s="55">
        <f t="shared" si="10"/>
        <v>0</v>
      </c>
    </row>
    <row r="39" spans="1:22" s="5" customFormat="1" x14ac:dyDescent="0.25">
      <c r="A39" s="94" t="s">
        <v>615</v>
      </c>
      <c r="B39" s="70" t="s">
        <v>90</v>
      </c>
      <c r="C39" s="64">
        <f>D39+M39+Q39</f>
        <v>1624422</v>
      </c>
      <c r="D39" s="64">
        <f>SUM(E39:I39)</f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71">
        <v>0</v>
      </c>
      <c r="K39" s="71">
        <v>0</v>
      </c>
      <c r="L39" s="64">
        <v>525</v>
      </c>
      <c r="M39" s="64">
        <v>1624422</v>
      </c>
      <c r="N39" s="71">
        <v>0</v>
      </c>
      <c r="O39" s="71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</row>
    <row r="40" spans="1:22" s="61" customFormat="1" x14ac:dyDescent="0.25">
      <c r="A40" s="99" t="s">
        <v>585</v>
      </c>
      <c r="B40" s="93" t="s">
        <v>103</v>
      </c>
      <c r="C40" s="55">
        <f>C41</f>
        <v>1812638</v>
      </c>
      <c r="D40" s="55">
        <f t="shared" ref="D40:V40" si="11">D41</f>
        <v>578748</v>
      </c>
      <c r="E40" s="55">
        <f t="shared" si="11"/>
        <v>578748</v>
      </c>
      <c r="F40" s="55">
        <f t="shared" si="11"/>
        <v>0</v>
      </c>
      <c r="G40" s="55">
        <f t="shared" si="11"/>
        <v>0</v>
      </c>
      <c r="H40" s="55">
        <f t="shared" si="11"/>
        <v>0</v>
      </c>
      <c r="I40" s="55">
        <f t="shared" si="11"/>
        <v>0</v>
      </c>
      <c r="J40" s="55">
        <f t="shared" si="11"/>
        <v>0</v>
      </c>
      <c r="K40" s="55">
        <f t="shared" si="11"/>
        <v>0</v>
      </c>
      <c r="L40" s="55">
        <f t="shared" si="11"/>
        <v>790</v>
      </c>
      <c r="M40" s="55">
        <f t="shared" si="11"/>
        <v>1233890</v>
      </c>
      <c r="N40" s="55">
        <f t="shared" si="11"/>
        <v>0</v>
      </c>
      <c r="O40" s="55">
        <f t="shared" si="11"/>
        <v>0</v>
      </c>
      <c r="P40" s="55">
        <f t="shared" si="11"/>
        <v>0</v>
      </c>
      <c r="Q40" s="55">
        <f t="shared" si="11"/>
        <v>0</v>
      </c>
      <c r="R40" s="55">
        <f t="shared" si="11"/>
        <v>0</v>
      </c>
      <c r="S40" s="55">
        <f t="shared" si="11"/>
        <v>0</v>
      </c>
      <c r="T40" s="55">
        <f t="shared" si="11"/>
        <v>0</v>
      </c>
      <c r="U40" s="55">
        <f t="shared" si="11"/>
        <v>0</v>
      </c>
      <c r="V40" s="55">
        <f t="shared" si="11"/>
        <v>0</v>
      </c>
    </row>
    <row r="41" spans="1:22" s="5" customFormat="1" x14ac:dyDescent="0.25">
      <c r="A41" s="94" t="s">
        <v>616</v>
      </c>
      <c r="B41" s="70" t="s">
        <v>104</v>
      </c>
      <c r="C41" s="64">
        <f>D41+M41+Q41</f>
        <v>1812638</v>
      </c>
      <c r="D41" s="64">
        <f>SUM(E41:I41)</f>
        <v>578748</v>
      </c>
      <c r="E41" s="64">
        <v>578748</v>
      </c>
      <c r="F41" s="64">
        <v>0</v>
      </c>
      <c r="G41" s="64">
        <v>0</v>
      </c>
      <c r="H41" s="64">
        <v>0</v>
      </c>
      <c r="I41" s="64">
        <v>0</v>
      </c>
      <c r="J41" s="71">
        <v>0</v>
      </c>
      <c r="K41" s="71">
        <v>0</v>
      </c>
      <c r="L41" s="64">
        <v>790</v>
      </c>
      <c r="M41" s="64">
        <v>1233890</v>
      </c>
      <c r="N41" s="71">
        <v>0</v>
      </c>
      <c r="O41" s="71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</row>
    <row r="42" spans="1:22" s="61" customFormat="1" x14ac:dyDescent="0.25">
      <c r="A42" s="99" t="s">
        <v>586</v>
      </c>
      <c r="B42" s="93" t="s">
        <v>105</v>
      </c>
      <c r="C42" s="55">
        <f>C43</f>
        <v>2005198.65</v>
      </c>
      <c r="D42" s="55">
        <f t="shared" ref="D42:V42" si="12">D43</f>
        <v>0</v>
      </c>
      <c r="E42" s="55">
        <f t="shared" si="12"/>
        <v>0</v>
      </c>
      <c r="F42" s="55">
        <f t="shared" si="12"/>
        <v>0</v>
      </c>
      <c r="G42" s="55">
        <f t="shared" si="12"/>
        <v>0</v>
      </c>
      <c r="H42" s="55">
        <f t="shared" si="12"/>
        <v>0</v>
      </c>
      <c r="I42" s="55">
        <f t="shared" si="12"/>
        <v>0</v>
      </c>
      <c r="J42" s="55">
        <f t="shared" si="12"/>
        <v>0</v>
      </c>
      <c r="K42" s="55">
        <f t="shared" si="12"/>
        <v>0</v>
      </c>
      <c r="L42" s="55">
        <f t="shared" si="12"/>
        <v>795</v>
      </c>
      <c r="M42" s="55">
        <f t="shared" si="12"/>
        <v>2005198.65</v>
      </c>
      <c r="N42" s="55">
        <f t="shared" si="12"/>
        <v>0</v>
      </c>
      <c r="O42" s="55">
        <f t="shared" si="12"/>
        <v>0</v>
      </c>
      <c r="P42" s="55">
        <f t="shared" si="12"/>
        <v>0</v>
      </c>
      <c r="Q42" s="55">
        <f t="shared" si="12"/>
        <v>0</v>
      </c>
      <c r="R42" s="55">
        <f t="shared" si="12"/>
        <v>0</v>
      </c>
      <c r="S42" s="55">
        <f t="shared" si="12"/>
        <v>0</v>
      </c>
      <c r="T42" s="55">
        <f t="shared" si="12"/>
        <v>0</v>
      </c>
      <c r="U42" s="55">
        <f t="shared" si="12"/>
        <v>0</v>
      </c>
      <c r="V42" s="55">
        <f t="shared" si="12"/>
        <v>0</v>
      </c>
    </row>
    <row r="43" spans="1:22" s="5" customFormat="1" x14ac:dyDescent="0.25">
      <c r="A43" s="94" t="s">
        <v>617</v>
      </c>
      <c r="B43" s="70" t="s">
        <v>106</v>
      </c>
      <c r="C43" s="64">
        <f>D43+M43+Q43</f>
        <v>2005198.65</v>
      </c>
      <c r="D43" s="64">
        <f>SUM(E43:I43)</f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71">
        <v>0</v>
      </c>
      <c r="K43" s="71">
        <v>0</v>
      </c>
      <c r="L43" s="64">
        <v>795</v>
      </c>
      <c r="M43" s="64">
        <v>2005198.65</v>
      </c>
      <c r="N43" s="71">
        <v>0</v>
      </c>
      <c r="O43" s="71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</row>
    <row r="44" spans="1:22" s="61" customFormat="1" x14ac:dyDescent="0.25">
      <c r="A44" s="99" t="s">
        <v>587</v>
      </c>
      <c r="B44" s="93" t="s">
        <v>110</v>
      </c>
      <c r="C44" s="55">
        <f>SUM(C45:C46)</f>
        <v>1882515</v>
      </c>
      <c r="D44" s="55">
        <f t="shared" ref="D44:V44" si="13">SUM(D45:D46)</f>
        <v>0</v>
      </c>
      <c r="E44" s="55">
        <f t="shared" si="13"/>
        <v>0</v>
      </c>
      <c r="F44" s="55">
        <f t="shared" si="13"/>
        <v>0</v>
      </c>
      <c r="G44" s="55">
        <f t="shared" si="13"/>
        <v>0</v>
      </c>
      <c r="H44" s="55">
        <f t="shared" si="13"/>
        <v>0</v>
      </c>
      <c r="I44" s="55">
        <f t="shared" si="13"/>
        <v>0</v>
      </c>
      <c r="J44" s="55">
        <f t="shared" si="13"/>
        <v>0</v>
      </c>
      <c r="K44" s="55">
        <f t="shared" si="13"/>
        <v>0</v>
      </c>
      <c r="L44" s="55">
        <f t="shared" si="13"/>
        <v>946.6</v>
      </c>
      <c r="M44" s="55">
        <f t="shared" si="13"/>
        <v>1882515</v>
      </c>
      <c r="N44" s="55">
        <f t="shared" si="13"/>
        <v>0</v>
      </c>
      <c r="O44" s="55">
        <f t="shared" si="13"/>
        <v>0</v>
      </c>
      <c r="P44" s="55">
        <f t="shared" si="13"/>
        <v>0</v>
      </c>
      <c r="Q44" s="55">
        <f t="shared" si="13"/>
        <v>0</v>
      </c>
      <c r="R44" s="55">
        <f t="shared" si="13"/>
        <v>0</v>
      </c>
      <c r="S44" s="55">
        <f t="shared" si="13"/>
        <v>0</v>
      </c>
      <c r="T44" s="55">
        <f t="shared" si="13"/>
        <v>0</v>
      </c>
      <c r="U44" s="55">
        <f t="shared" si="13"/>
        <v>0</v>
      </c>
      <c r="V44" s="55">
        <f t="shared" si="13"/>
        <v>0</v>
      </c>
    </row>
    <row r="45" spans="1:22" s="5" customFormat="1" x14ac:dyDescent="0.25">
      <c r="A45" s="94" t="s">
        <v>618</v>
      </c>
      <c r="B45" s="70" t="s">
        <v>111</v>
      </c>
      <c r="C45" s="64">
        <f t="shared" ref="C45:C46" si="14">D45+M45+Q45</f>
        <v>947758</v>
      </c>
      <c r="D45" s="64">
        <f t="shared" ref="D45:D46" si="15">SUM(E45:I45)</f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71">
        <v>0</v>
      </c>
      <c r="K45" s="71">
        <v>0</v>
      </c>
      <c r="L45" s="64">
        <v>476.6</v>
      </c>
      <c r="M45" s="64">
        <v>947758</v>
      </c>
      <c r="N45" s="71">
        <v>0</v>
      </c>
      <c r="O45" s="71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</row>
    <row r="46" spans="1:22" s="5" customFormat="1" x14ac:dyDescent="0.25">
      <c r="A46" s="94" t="s">
        <v>619</v>
      </c>
      <c r="B46" s="70" t="s">
        <v>112</v>
      </c>
      <c r="C46" s="64">
        <f t="shared" si="14"/>
        <v>934757</v>
      </c>
      <c r="D46" s="64">
        <f t="shared" si="15"/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71">
        <v>0</v>
      </c>
      <c r="K46" s="71">
        <v>0</v>
      </c>
      <c r="L46" s="64">
        <v>470</v>
      </c>
      <c r="M46" s="64">
        <v>934757</v>
      </c>
      <c r="N46" s="71">
        <v>0</v>
      </c>
      <c r="O46" s="71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</row>
    <row r="47" spans="1:22" s="61" customFormat="1" x14ac:dyDescent="0.25">
      <c r="A47" s="99" t="s">
        <v>588</v>
      </c>
      <c r="B47" s="93" t="s">
        <v>113</v>
      </c>
      <c r="C47" s="55">
        <f>C48</f>
        <v>1022000</v>
      </c>
      <c r="D47" s="55">
        <f t="shared" ref="D47:V47" si="16">D48</f>
        <v>1022000</v>
      </c>
      <c r="E47" s="55">
        <f t="shared" si="16"/>
        <v>0</v>
      </c>
      <c r="F47" s="55">
        <f t="shared" si="16"/>
        <v>0</v>
      </c>
      <c r="G47" s="55">
        <f t="shared" si="16"/>
        <v>0</v>
      </c>
      <c r="H47" s="55">
        <f t="shared" si="16"/>
        <v>0</v>
      </c>
      <c r="I47" s="55">
        <f t="shared" si="16"/>
        <v>1022000</v>
      </c>
      <c r="J47" s="55">
        <f t="shared" si="16"/>
        <v>0</v>
      </c>
      <c r="K47" s="55">
        <f t="shared" si="16"/>
        <v>0</v>
      </c>
      <c r="L47" s="55">
        <f t="shared" si="16"/>
        <v>0</v>
      </c>
      <c r="M47" s="55">
        <f t="shared" si="16"/>
        <v>0</v>
      </c>
      <c r="N47" s="55">
        <f t="shared" si="16"/>
        <v>0</v>
      </c>
      <c r="O47" s="55">
        <f t="shared" si="16"/>
        <v>0</v>
      </c>
      <c r="P47" s="55">
        <f t="shared" si="16"/>
        <v>0</v>
      </c>
      <c r="Q47" s="55">
        <f t="shared" si="16"/>
        <v>0</v>
      </c>
      <c r="R47" s="55">
        <f t="shared" si="16"/>
        <v>0</v>
      </c>
      <c r="S47" s="55">
        <f t="shared" si="16"/>
        <v>0</v>
      </c>
      <c r="T47" s="55">
        <f t="shared" si="16"/>
        <v>0</v>
      </c>
      <c r="U47" s="55">
        <f t="shared" si="16"/>
        <v>0</v>
      </c>
      <c r="V47" s="55">
        <f t="shared" si="16"/>
        <v>0</v>
      </c>
    </row>
    <row r="48" spans="1:22" s="5" customFormat="1" x14ac:dyDescent="0.25">
      <c r="A48" s="94" t="s">
        <v>620</v>
      </c>
      <c r="B48" s="70" t="s">
        <v>114</v>
      </c>
      <c r="C48" s="64">
        <f>D48+M48+Q48</f>
        <v>1022000</v>
      </c>
      <c r="D48" s="64">
        <f>SUM(E48:I48)</f>
        <v>1022000</v>
      </c>
      <c r="E48" s="64">
        <v>0</v>
      </c>
      <c r="F48" s="64">
        <v>0</v>
      </c>
      <c r="G48" s="64">
        <v>0</v>
      </c>
      <c r="H48" s="64">
        <v>0</v>
      </c>
      <c r="I48" s="135">
        <v>1022000</v>
      </c>
      <c r="J48" s="71">
        <v>0</v>
      </c>
      <c r="K48" s="71">
        <v>0</v>
      </c>
      <c r="L48" s="64">
        <v>0</v>
      </c>
      <c r="M48" s="64">
        <v>0</v>
      </c>
      <c r="N48" s="71">
        <v>0</v>
      </c>
      <c r="O48" s="71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4">
        <v>0</v>
      </c>
    </row>
    <row r="49" spans="1:22" s="61" customFormat="1" x14ac:dyDescent="0.25">
      <c r="A49" s="99" t="s">
        <v>621</v>
      </c>
      <c r="B49" s="93" t="s">
        <v>117</v>
      </c>
      <c r="C49" s="55">
        <f>C50</f>
        <v>2474371.52</v>
      </c>
      <c r="D49" s="55">
        <f t="shared" ref="D49:V49" si="17">D50</f>
        <v>0</v>
      </c>
      <c r="E49" s="55">
        <f t="shared" si="17"/>
        <v>0</v>
      </c>
      <c r="F49" s="55">
        <f t="shared" si="17"/>
        <v>0</v>
      </c>
      <c r="G49" s="55">
        <f t="shared" si="17"/>
        <v>0</v>
      </c>
      <c r="H49" s="55">
        <f t="shared" si="17"/>
        <v>0</v>
      </c>
      <c r="I49" s="55">
        <f t="shared" si="17"/>
        <v>0</v>
      </c>
      <c r="J49" s="55">
        <f t="shared" si="17"/>
        <v>0</v>
      </c>
      <c r="K49" s="55">
        <f t="shared" si="17"/>
        <v>0</v>
      </c>
      <c r="L49" s="55">
        <f t="shared" si="17"/>
        <v>1240</v>
      </c>
      <c r="M49" s="55">
        <f t="shared" si="17"/>
        <v>2474371.52</v>
      </c>
      <c r="N49" s="55">
        <f t="shared" si="17"/>
        <v>0</v>
      </c>
      <c r="O49" s="55">
        <f t="shared" si="17"/>
        <v>0</v>
      </c>
      <c r="P49" s="55">
        <f t="shared" si="17"/>
        <v>0</v>
      </c>
      <c r="Q49" s="55">
        <f t="shared" si="17"/>
        <v>0</v>
      </c>
      <c r="R49" s="55">
        <f t="shared" si="17"/>
        <v>0</v>
      </c>
      <c r="S49" s="55">
        <f t="shared" si="17"/>
        <v>0</v>
      </c>
      <c r="T49" s="55">
        <f t="shared" si="17"/>
        <v>0</v>
      </c>
      <c r="U49" s="55">
        <f t="shared" si="17"/>
        <v>0</v>
      </c>
      <c r="V49" s="55">
        <f t="shared" si="17"/>
        <v>0</v>
      </c>
    </row>
    <row r="50" spans="1:22" s="5" customFormat="1" x14ac:dyDescent="0.25">
      <c r="A50" s="94" t="s">
        <v>622</v>
      </c>
      <c r="B50" s="70" t="s">
        <v>118</v>
      </c>
      <c r="C50" s="64">
        <f>D50+M50+Q50</f>
        <v>2474371.52</v>
      </c>
      <c r="D50" s="64">
        <f>SUM(E50:I50)</f>
        <v>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71">
        <v>0</v>
      </c>
      <c r="K50" s="71">
        <v>0</v>
      </c>
      <c r="L50" s="64">
        <v>1240</v>
      </c>
      <c r="M50" s="64">
        <v>2474371.52</v>
      </c>
      <c r="N50" s="71">
        <v>0</v>
      </c>
      <c r="O50" s="71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</row>
    <row r="51" spans="1:22" s="61" customFormat="1" x14ac:dyDescent="0.25">
      <c r="A51" s="99" t="s">
        <v>623</v>
      </c>
      <c r="B51" s="93" t="s">
        <v>119</v>
      </c>
      <c r="C51" s="55">
        <f>SUM(C52:C56)</f>
        <v>3624981</v>
      </c>
      <c r="D51" s="55">
        <f t="shared" ref="D51:V51" si="18">SUM(D52:D56)</f>
        <v>3624981</v>
      </c>
      <c r="E51" s="55">
        <f t="shared" si="18"/>
        <v>0</v>
      </c>
      <c r="F51" s="55">
        <f t="shared" si="18"/>
        <v>0</v>
      </c>
      <c r="G51" s="55">
        <f t="shared" si="18"/>
        <v>3539850</v>
      </c>
      <c r="H51" s="55">
        <f t="shared" si="18"/>
        <v>85131</v>
      </c>
      <c r="I51" s="55">
        <f t="shared" si="18"/>
        <v>0</v>
      </c>
      <c r="J51" s="55">
        <f t="shared" si="18"/>
        <v>0</v>
      </c>
      <c r="K51" s="55">
        <f t="shared" si="18"/>
        <v>0</v>
      </c>
      <c r="L51" s="55">
        <f t="shared" si="18"/>
        <v>0</v>
      </c>
      <c r="M51" s="55">
        <f t="shared" si="18"/>
        <v>0</v>
      </c>
      <c r="N51" s="55">
        <f t="shared" si="18"/>
        <v>0</v>
      </c>
      <c r="O51" s="55">
        <f t="shared" si="18"/>
        <v>0</v>
      </c>
      <c r="P51" s="55">
        <f t="shared" si="18"/>
        <v>0</v>
      </c>
      <c r="Q51" s="55">
        <f t="shared" si="18"/>
        <v>0</v>
      </c>
      <c r="R51" s="55">
        <f t="shared" si="18"/>
        <v>0</v>
      </c>
      <c r="S51" s="55">
        <f t="shared" si="18"/>
        <v>0</v>
      </c>
      <c r="T51" s="55">
        <f t="shared" si="18"/>
        <v>0</v>
      </c>
      <c r="U51" s="55">
        <f t="shared" si="18"/>
        <v>0</v>
      </c>
      <c r="V51" s="55">
        <f t="shared" si="18"/>
        <v>0</v>
      </c>
    </row>
    <row r="52" spans="1:22" s="5" customFormat="1" x14ac:dyDescent="0.25">
      <c r="A52" s="94" t="s">
        <v>624</v>
      </c>
      <c r="B52" s="70" t="s">
        <v>120</v>
      </c>
      <c r="C52" s="64">
        <f t="shared" ref="C52:C56" si="19">D52+M52+Q52</f>
        <v>523305</v>
      </c>
      <c r="D52" s="64">
        <f t="shared" ref="D52:D56" si="20">SUM(E52:I52)</f>
        <v>523305</v>
      </c>
      <c r="E52" s="64">
        <v>0</v>
      </c>
      <c r="F52" s="64">
        <v>0</v>
      </c>
      <c r="G52" s="64">
        <v>523305</v>
      </c>
      <c r="H52" s="64">
        <v>0</v>
      </c>
      <c r="I52" s="64">
        <v>0</v>
      </c>
      <c r="J52" s="71">
        <v>0</v>
      </c>
      <c r="K52" s="71">
        <v>0</v>
      </c>
      <c r="L52" s="64">
        <v>0</v>
      </c>
      <c r="M52" s="64">
        <v>0</v>
      </c>
      <c r="N52" s="71">
        <v>0</v>
      </c>
      <c r="O52" s="71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</row>
    <row r="53" spans="1:22" s="5" customFormat="1" x14ac:dyDescent="0.25">
      <c r="A53" s="94" t="s">
        <v>625</v>
      </c>
      <c r="B53" s="70" t="s">
        <v>121</v>
      </c>
      <c r="C53" s="64">
        <f t="shared" si="19"/>
        <v>768083</v>
      </c>
      <c r="D53" s="64">
        <f t="shared" si="20"/>
        <v>768083</v>
      </c>
      <c r="E53" s="64">
        <v>0</v>
      </c>
      <c r="F53" s="64">
        <v>0</v>
      </c>
      <c r="G53" s="64">
        <v>768083</v>
      </c>
      <c r="H53" s="64">
        <v>0</v>
      </c>
      <c r="I53" s="64">
        <v>0</v>
      </c>
      <c r="J53" s="71">
        <v>0</v>
      </c>
      <c r="K53" s="71">
        <v>0</v>
      </c>
      <c r="L53" s="64">
        <v>0</v>
      </c>
      <c r="M53" s="64">
        <v>0</v>
      </c>
      <c r="N53" s="71">
        <v>0</v>
      </c>
      <c r="O53" s="71">
        <v>0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4">
        <v>0</v>
      </c>
    </row>
    <row r="54" spans="1:22" s="5" customFormat="1" x14ac:dyDescent="0.25">
      <c r="A54" s="94" t="s">
        <v>626</v>
      </c>
      <c r="B54" s="70" t="s">
        <v>122</v>
      </c>
      <c r="C54" s="64">
        <f t="shared" si="19"/>
        <v>768083</v>
      </c>
      <c r="D54" s="64">
        <f t="shared" si="20"/>
        <v>768083</v>
      </c>
      <c r="E54" s="64">
        <v>0</v>
      </c>
      <c r="F54" s="64">
        <v>0</v>
      </c>
      <c r="G54" s="64">
        <v>768083</v>
      </c>
      <c r="H54" s="64">
        <v>0</v>
      </c>
      <c r="I54" s="64">
        <v>0</v>
      </c>
      <c r="J54" s="71">
        <v>0</v>
      </c>
      <c r="K54" s="71">
        <v>0</v>
      </c>
      <c r="L54" s="64">
        <v>0</v>
      </c>
      <c r="M54" s="64">
        <v>0</v>
      </c>
      <c r="N54" s="71">
        <v>0</v>
      </c>
      <c r="O54" s="71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</row>
    <row r="55" spans="1:22" s="5" customFormat="1" x14ac:dyDescent="0.25">
      <c r="A55" s="94" t="s">
        <v>627</v>
      </c>
      <c r="B55" s="70" t="s">
        <v>123</v>
      </c>
      <c r="C55" s="64">
        <f t="shared" si="19"/>
        <v>950139</v>
      </c>
      <c r="D55" s="64">
        <f t="shared" si="20"/>
        <v>950139</v>
      </c>
      <c r="E55" s="64">
        <v>0</v>
      </c>
      <c r="F55" s="64">
        <v>0</v>
      </c>
      <c r="G55" s="64">
        <v>950139</v>
      </c>
      <c r="H55" s="64">
        <v>0</v>
      </c>
      <c r="I55" s="64">
        <v>0</v>
      </c>
      <c r="J55" s="71">
        <v>0</v>
      </c>
      <c r="K55" s="71">
        <v>0</v>
      </c>
      <c r="L55" s="64">
        <v>0</v>
      </c>
      <c r="M55" s="64">
        <v>0</v>
      </c>
      <c r="N55" s="71">
        <v>0</v>
      </c>
      <c r="O55" s="71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</row>
    <row r="56" spans="1:22" s="5" customFormat="1" x14ac:dyDescent="0.25">
      <c r="A56" s="94" t="s">
        <v>628</v>
      </c>
      <c r="B56" s="70" t="s">
        <v>124</v>
      </c>
      <c r="C56" s="64">
        <f t="shared" si="19"/>
        <v>615371</v>
      </c>
      <c r="D56" s="64">
        <f t="shared" si="20"/>
        <v>615371</v>
      </c>
      <c r="E56" s="64">
        <v>0</v>
      </c>
      <c r="F56" s="64">
        <v>0</v>
      </c>
      <c r="G56" s="64">
        <v>530240</v>
      </c>
      <c r="H56" s="64">
        <v>85131</v>
      </c>
      <c r="I56" s="64">
        <v>0</v>
      </c>
      <c r="J56" s="71">
        <v>0</v>
      </c>
      <c r="K56" s="71">
        <v>0</v>
      </c>
      <c r="L56" s="64">
        <v>0</v>
      </c>
      <c r="M56" s="64">
        <v>0</v>
      </c>
      <c r="N56" s="71">
        <v>0</v>
      </c>
      <c r="O56" s="71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>
        <v>0</v>
      </c>
    </row>
    <row r="57" spans="1:22" s="61" customFormat="1" x14ac:dyDescent="0.25">
      <c r="A57" s="99" t="s">
        <v>629</v>
      </c>
      <c r="B57" s="93" t="s">
        <v>155</v>
      </c>
      <c r="C57" s="55">
        <f>SUM(C58:C58)</f>
        <v>1638246</v>
      </c>
      <c r="D57" s="55">
        <f t="shared" ref="D57:V57" si="21">SUM(D58:D58)</f>
        <v>225766</v>
      </c>
      <c r="E57" s="55">
        <f t="shared" si="21"/>
        <v>0</v>
      </c>
      <c r="F57" s="55">
        <f t="shared" si="21"/>
        <v>91624</v>
      </c>
      <c r="G57" s="55">
        <f t="shared" si="21"/>
        <v>0</v>
      </c>
      <c r="H57" s="55">
        <f t="shared" si="21"/>
        <v>134142</v>
      </c>
      <c r="I57" s="55">
        <f t="shared" si="21"/>
        <v>0</v>
      </c>
      <c r="J57" s="55">
        <f t="shared" si="21"/>
        <v>0</v>
      </c>
      <c r="K57" s="55">
        <f t="shared" si="21"/>
        <v>0</v>
      </c>
      <c r="L57" s="55">
        <f t="shared" si="21"/>
        <v>506.52</v>
      </c>
      <c r="M57" s="55">
        <f t="shared" si="21"/>
        <v>1412480</v>
      </c>
      <c r="N57" s="55">
        <f t="shared" si="21"/>
        <v>0</v>
      </c>
      <c r="O57" s="55">
        <f t="shared" si="21"/>
        <v>0</v>
      </c>
      <c r="P57" s="55">
        <f t="shared" si="21"/>
        <v>0</v>
      </c>
      <c r="Q57" s="55">
        <f t="shared" si="21"/>
        <v>0</v>
      </c>
      <c r="R57" s="55">
        <f t="shared" si="21"/>
        <v>0</v>
      </c>
      <c r="S57" s="55">
        <f t="shared" si="21"/>
        <v>0</v>
      </c>
      <c r="T57" s="55">
        <f t="shared" si="21"/>
        <v>0</v>
      </c>
      <c r="U57" s="55">
        <f t="shared" si="21"/>
        <v>0</v>
      </c>
      <c r="V57" s="55">
        <f t="shared" si="21"/>
        <v>0</v>
      </c>
    </row>
    <row r="58" spans="1:22" s="5" customFormat="1" x14ac:dyDescent="0.25">
      <c r="A58" s="94" t="s">
        <v>630</v>
      </c>
      <c r="B58" s="70" t="s">
        <v>156</v>
      </c>
      <c r="C58" s="64">
        <f>D58+M58+Q58</f>
        <v>1638246</v>
      </c>
      <c r="D58" s="64">
        <f>SUM(E58:I58)</f>
        <v>225766</v>
      </c>
      <c r="E58" s="64">
        <v>0</v>
      </c>
      <c r="F58" s="64">
        <v>91624</v>
      </c>
      <c r="G58" s="64">
        <v>0</v>
      </c>
      <c r="H58" s="64">
        <v>134142</v>
      </c>
      <c r="I58" s="64">
        <v>0</v>
      </c>
      <c r="J58" s="71">
        <v>0</v>
      </c>
      <c r="K58" s="71">
        <v>0</v>
      </c>
      <c r="L58" s="64">
        <v>506.52</v>
      </c>
      <c r="M58" s="64">
        <v>1412480</v>
      </c>
      <c r="N58" s="71">
        <v>0</v>
      </c>
      <c r="O58" s="71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</row>
    <row r="59" spans="1:22" x14ac:dyDescent="0.25">
      <c r="A59" s="92" t="s">
        <v>184</v>
      </c>
      <c r="B59" s="113" t="s">
        <v>101</v>
      </c>
      <c r="C59" s="115">
        <f>C60</f>
        <v>11380973</v>
      </c>
      <c r="D59" s="115">
        <f t="shared" ref="D59:V59" si="22">D60</f>
        <v>0</v>
      </c>
      <c r="E59" s="115">
        <f t="shared" si="22"/>
        <v>0</v>
      </c>
      <c r="F59" s="115">
        <f t="shared" si="22"/>
        <v>0</v>
      </c>
      <c r="G59" s="115">
        <f t="shared" si="22"/>
        <v>0</v>
      </c>
      <c r="H59" s="115">
        <f t="shared" si="22"/>
        <v>0</v>
      </c>
      <c r="I59" s="115">
        <f t="shared" si="22"/>
        <v>0</v>
      </c>
      <c r="J59" s="115">
        <f t="shared" si="22"/>
        <v>0</v>
      </c>
      <c r="K59" s="115">
        <f t="shared" si="22"/>
        <v>0</v>
      </c>
      <c r="L59" s="115">
        <f t="shared" si="22"/>
        <v>4219</v>
      </c>
      <c r="M59" s="115">
        <f t="shared" si="22"/>
        <v>11380973</v>
      </c>
      <c r="N59" s="115">
        <f t="shared" si="22"/>
        <v>0</v>
      </c>
      <c r="O59" s="115">
        <f t="shared" si="22"/>
        <v>0</v>
      </c>
      <c r="P59" s="115">
        <f t="shared" si="22"/>
        <v>0</v>
      </c>
      <c r="Q59" s="115">
        <f t="shared" si="22"/>
        <v>0</v>
      </c>
      <c r="R59" s="115">
        <f t="shared" si="22"/>
        <v>0</v>
      </c>
      <c r="S59" s="115">
        <f t="shared" si="22"/>
        <v>0</v>
      </c>
      <c r="T59" s="115">
        <f t="shared" si="22"/>
        <v>0</v>
      </c>
      <c r="U59" s="115">
        <f t="shared" si="22"/>
        <v>0</v>
      </c>
      <c r="V59" s="115">
        <f t="shared" si="22"/>
        <v>0</v>
      </c>
    </row>
    <row r="60" spans="1:22" s="129" customFormat="1" x14ac:dyDescent="0.25">
      <c r="A60" s="92" t="s">
        <v>185</v>
      </c>
      <c r="B60" s="113" t="s">
        <v>100</v>
      </c>
      <c r="C60" s="115">
        <f>SUM(C61:C69)</f>
        <v>11380973</v>
      </c>
      <c r="D60" s="115">
        <f t="shared" ref="D60:V60" si="23">SUM(D61:D69)</f>
        <v>0</v>
      </c>
      <c r="E60" s="115">
        <f t="shared" si="23"/>
        <v>0</v>
      </c>
      <c r="F60" s="115">
        <f t="shared" si="23"/>
        <v>0</v>
      </c>
      <c r="G60" s="115">
        <f t="shared" si="23"/>
        <v>0</v>
      </c>
      <c r="H60" s="115">
        <f t="shared" si="23"/>
        <v>0</v>
      </c>
      <c r="I60" s="115">
        <f t="shared" si="23"/>
        <v>0</v>
      </c>
      <c r="J60" s="115">
        <f t="shared" si="23"/>
        <v>0</v>
      </c>
      <c r="K60" s="115">
        <f t="shared" si="23"/>
        <v>0</v>
      </c>
      <c r="L60" s="115">
        <f t="shared" si="23"/>
        <v>4219</v>
      </c>
      <c r="M60" s="115">
        <f t="shared" si="23"/>
        <v>11380973</v>
      </c>
      <c r="N60" s="115">
        <f t="shared" si="23"/>
        <v>0</v>
      </c>
      <c r="O60" s="115">
        <f t="shared" si="23"/>
        <v>0</v>
      </c>
      <c r="P60" s="115">
        <f t="shared" si="23"/>
        <v>0</v>
      </c>
      <c r="Q60" s="115">
        <f t="shared" si="23"/>
        <v>0</v>
      </c>
      <c r="R60" s="115">
        <f t="shared" si="23"/>
        <v>0</v>
      </c>
      <c r="S60" s="115">
        <f t="shared" si="23"/>
        <v>0</v>
      </c>
      <c r="T60" s="115">
        <f t="shared" si="23"/>
        <v>0</v>
      </c>
      <c r="U60" s="115">
        <f t="shared" si="23"/>
        <v>0</v>
      </c>
      <c r="V60" s="115">
        <f t="shared" si="23"/>
        <v>0</v>
      </c>
    </row>
    <row r="61" spans="1:22" s="5" customFormat="1" x14ac:dyDescent="0.25">
      <c r="A61" s="94" t="s">
        <v>186</v>
      </c>
      <c r="B61" s="70" t="s">
        <v>99</v>
      </c>
      <c r="C61" s="64">
        <f t="shared" ref="C61:C69" si="24">D61+M61+Q61</f>
        <v>1197365</v>
      </c>
      <c r="D61" s="64">
        <f t="shared" ref="D61:D69" si="25">SUM(E61:I61)</f>
        <v>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71">
        <v>0</v>
      </c>
      <c r="K61" s="71">
        <v>0</v>
      </c>
      <c r="L61" s="64">
        <v>384</v>
      </c>
      <c r="M61" s="64">
        <v>1197365</v>
      </c>
      <c r="N61" s="71">
        <v>0</v>
      </c>
      <c r="O61" s="71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</row>
    <row r="62" spans="1:22" s="5" customFormat="1" x14ac:dyDescent="0.25">
      <c r="A62" s="94" t="s">
        <v>187</v>
      </c>
      <c r="B62" s="70" t="s">
        <v>98</v>
      </c>
      <c r="C62" s="64">
        <f t="shared" si="24"/>
        <v>1206984</v>
      </c>
      <c r="D62" s="64">
        <f t="shared" si="25"/>
        <v>0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71">
        <v>0</v>
      </c>
      <c r="K62" s="71">
        <v>0</v>
      </c>
      <c r="L62" s="64">
        <v>475</v>
      </c>
      <c r="M62" s="64">
        <v>1206984</v>
      </c>
      <c r="N62" s="71">
        <v>0</v>
      </c>
      <c r="O62" s="71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</row>
    <row r="63" spans="1:22" s="5" customFormat="1" x14ac:dyDescent="0.25">
      <c r="A63" s="94" t="s">
        <v>188</v>
      </c>
      <c r="B63" s="70" t="s">
        <v>97</v>
      </c>
      <c r="C63" s="64">
        <f t="shared" si="24"/>
        <v>1558958</v>
      </c>
      <c r="D63" s="64">
        <f t="shared" si="25"/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71">
        <v>0</v>
      </c>
      <c r="K63" s="71">
        <v>0</v>
      </c>
      <c r="L63" s="64">
        <v>648</v>
      </c>
      <c r="M63" s="64">
        <v>1558958</v>
      </c>
      <c r="N63" s="71">
        <v>0</v>
      </c>
      <c r="O63" s="71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</row>
    <row r="64" spans="1:22" s="5" customFormat="1" x14ac:dyDescent="0.25">
      <c r="A64" s="94" t="s">
        <v>189</v>
      </c>
      <c r="B64" s="70" t="s">
        <v>96</v>
      </c>
      <c r="C64" s="64">
        <f t="shared" si="24"/>
        <v>1558958</v>
      </c>
      <c r="D64" s="64">
        <f t="shared" si="25"/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71">
        <v>0</v>
      </c>
      <c r="K64" s="71">
        <v>0</v>
      </c>
      <c r="L64" s="64">
        <v>648</v>
      </c>
      <c r="M64" s="64">
        <v>1558958</v>
      </c>
      <c r="N64" s="71">
        <v>0</v>
      </c>
      <c r="O64" s="71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>
        <v>0</v>
      </c>
    </row>
    <row r="65" spans="1:22" s="5" customFormat="1" x14ac:dyDescent="0.25">
      <c r="A65" s="94" t="s">
        <v>190</v>
      </c>
      <c r="B65" s="70" t="s">
        <v>95</v>
      </c>
      <c r="C65" s="64">
        <f t="shared" si="24"/>
        <v>1218487</v>
      </c>
      <c r="D65" s="64">
        <f t="shared" si="25"/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71">
        <v>0</v>
      </c>
      <c r="K65" s="71">
        <v>0</v>
      </c>
      <c r="L65" s="64">
        <v>384</v>
      </c>
      <c r="M65" s="64">
        <v>1218487</v>
      </c>
      <c r="N65" s="71">
        <v>0</v>
      </c>
      <c r="O65" s="71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0</v>
      </c>
    </row>
    <row r="66" spans="1:22" s="5" customFormat="1" x14ac:dyDescent="0.25">
      <c r="A66" s="94" t="s">
        <v>191</v>
      </c>
      <c r="B66" s="70" t="s">
        <v>94</v>
      </c>
      <c r="C66" s="64">
        <f t="shared" si="24"/>
        <v>894855</v>
      </c>
      <c r="D66" s="64">
        <f t="shared" si="25"/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71">
        <v>0</v>
      </c>
      <c r="K66" s="71">
        <v>0</v>
      </c>
      <c r="L66" s="64">
        <v>384</v>
      </c>
      <c r="M66" s="64">
        <v>894855</v>
      </c>
      <c r="N66" s="71">
        <v>0</v>
      </c>
      <c r="O66" s="71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</row>
    <row r="67" spans="1:22" s="5" customFormat="1" x14ac:dyDescent="0.25">
      <c r="A67" s="94" t="s">
        <v>192</v>
      </c>
      <c r="B67" s="70" t="s">
        <v>92</v>
      </c>
      <c r="C67" s="64">
        <f t="shared" si="24"/>
        <v>1111045</v>
      </c>
      <c r="D67" s="64">
        <f t="shared" si="25"/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71">
        <v>0</v>
      </c>
      <c r="K67" s="71">
        <v>0</v>
      </c>
      <c r="L67" s="64">
        <v>384</v>
      </c>
      <c r="M67" s="64">
        <v>1111045</v>
      </c>
      <c r="N67" s="71">
        <v>0</v>
      </c>
      <c r="O67" s="71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</row>
    <row r="68" spans="1:22" s="5" customFormat="1" x14ac:dyDescent="0.25">
      <c r="A68" s="94" t="s">
        <v>193</v>
      </c>
      <c r="B68" s="70" t="s">
        <v>91</v>
      </c>
      <c r="C68" s="64">
        <f t="shared" si="24"/>
        <v>2084305</v>
      </c>
      <c r="D68" s="64">
        <f t="shared" si="25"/>
        <v>0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71">
        <v>0</v>
      </c>
      <c r="K68" s="71">
        <v>0</v>
      </c>
      <c r="L68" s="64">
        <v>567</v>
      </c>
      <c r="M68" s="64">
        <v>2084305</v>
      </c>
      <c r="N68" s="71">
        <v>0</v>
      </c>
      <c r="O68" s="71">
        <v>0</v>
      </c>
      <c r="P68" s="64">
        <v>0</v>
      </c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4">
        <v>0</v>
      </c>
    </row>
    <row r="69" spans="1:22" s="5" customFormat="1" x14ac:dyDescent="0.25">
      <c r="A69" s="94" t="s">
        <v>194</v>
      </c>
      <c r="B69" s="70" t="s">
        <v>102</v>
      </c>
      <c r="C69" s="64">
        <f t="shared" si="24"/>
        <v>550016</v>
      </c>
      <c r="D69" s="64">
        <f t="shared" si="25"/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71">
        <v>0</v>
      </c>
      <c r="K69" s="71">
        <v>0</v>
      </c>
      <c r="L69" s="64">
        <v>345</v>
      </c>
      <c r="M69" s="64">
        <v>550016</v>
      </c>
      <c r="N69" s="71">
        <v>0</v>
      </c>
      <c r="O69" s="71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</row>
    <row r="70" spans="1:22" x14ac:dyDescent="0.25">
      <c r="A70" s="92" t="s">
        <v>196</v>
      </c>
      <c r="B70" s="113" t="s">
        <v>125</v>
      </c>
      <c r="C70" s="115">
        <f>SUM(C71:C99)</f>
        <v>135354664.93000001</v>
      </c>
      <c r="D70" s="115">
        <f t="shared" ref="D70:V70" si="26">SUM(D71:D99)</f>
        <v>73786400</v>
      </c>
      <c r="E70" s="115">
        <f t="shared" si="26"/>
        <v>22154431</v>
      </c>
      <c r="F70" s="115">
        <f t="shared" si="26"/>
        <v>9369458</v>
      </c>
      <c r="G70" s="115">
        <f t="shared" si="26"/>
        <v>10726853</v>
      </c>
      <c r="H70" s="115">
        <f t="shared" si="26"/>
        <v>3077517</v>
      </c>
      <c r="I70" s="115">
        <f t="shared" si="26"/>
        <v>28458141</v>
      </c>
      <c r="J70" s="115">
        <f t="shared" si="26"/>
        <v>0</v>
      </c>
      <c r="K70" s="115">
        <f t="shared" si="26"/>
        <v>0</v>
      </c>
      <c r="L70" s="115">
        <f t="shared" si="26"/>
        <v>25561.47</v>
      </c>
      <c r="M70" s="115">
        <f t="shared" si="26"/>
        <v>39458591.93</v>
      </c>
      <c r="N70" s="115">
        <f t="shared" si="26"/>
        <v>0</v>
      </c>
      <c r="O70" s="115">
        <f t="shared" si="26"/>
        <v>0</v>
      </c>
      <c r="P70" s="115">
        <f t="shared" si="26"/>
        <v>6740.67</v>
      </c>
      <c r="Q70" s="115">
        <f t="shared" si="26"/>
        <v>22109673</v>
      </c>
      <c r="R70" s="115">
        <f t="shared" si="26"/>
        <v>0</v>
      </c>
      <c r="S70" s="115">
        <f t="shared" si="26"/>
        <v>0</v>
      </c>
      <c r="T70" s="115">
        <f t="shared" si="26"/>
        <v>0</v>
      </c>
      <c r="U70" s="115">
        <f t="shared" si="26"/>
        <v>0</v>
      </c>
      <c r="V70" s="115">
        <f t="shared" si="26"/>
        <v>0</v>
      </c>
    </row>
    <row r="71" spans="1:22" s="5" customFormat="1" x14ac:dyDescent="0.25">
      <c r="A71" s="94" t="s">
        <v>217</v>
      </c>
      <c r="B71" s="70" t="s">
        <v>126</v>
      </c>
      <c r="C71" s="64">
        <f t="shared" ref="C71:C99" si="27">D71+M71+Q71</f>
        <v>2363356</v>
      </c>
      <c r="D71" s="64">
        <f t="shared" ref="D71:D99" si="28">SUM(E71:I71)</f>
        <v>2363356</v>
      </c>
      <c r="E71" s="64">
        <v>1210692</v>
      </c>
      <c r="F71" s="64">
        <v>884871</v>
      </c>
      <c r="G71" s="64">
        <v>0</v>
      </c>
      <c r="H71" s="64">
        <v>267793</v>
      </c>
      <c r="I71" s="64">
        <v>0</v>
      </c>
      <c r="J71" s="71">
        <v>0</v>
      </c>
      <c r="K71" s="71">
        <v>0</v>
      </c>
      <c r="L71" s="64">
        <v>0</v>
      </c>
      <c r="M71" s="64">
        <v>0</v>
      </c>
      <c r="N71" s="71">
        <v>0</v>
      </c>
      <c r="O71" s="71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</row>
    <row r="72" spans="1:22" s="5" customFormat="1" x14ac:dyDescent="0.25">
      <c r="A72" s="94" t="s">
        <v>218</v>
      </c>
      <c r="B72" s="70" t="s">
        <v>128</v>
      </c>
      <c r="C72" s="64">
        <f t="shared" si="27"/>
        <v>5939867</v>
      </c>
      <c r="D72" s="64">
        <f t="shared" si="28"/>
        <v>672540</v>
      </c>
      <c r="E72" s="64">
        <v>0</v>
      </c>
      <c r="F72" s="64">
        <v>0</v>
      </c>
      <c r="G72" s="64">
        <v>0</v>
      </c>
      <c r="H72" s="64">
        <v>0</v>
      </c>
      <c r="I72" s="64">
        <v>672540</v>
      </c>
      <c r="J72" s="71">
        <v>0</v>
      </c>
      <c r="K72" s="71">
        <v>0</v>
      </c>
      <c r="L72" s="64">
        <v>533.79999999999995</v>
      </c>
      <c r="M72" s="64">
        <v>1493336</v>
      </c>
      <c r="N72" s="71">
        <v>0</v>
      </c>
      <c r="O72" s="71">
        <v>0</v>
      </c>
      <c r="P72" s="64">
        <v>1118</v>
      </c>
      <c r="Q72" s="64">
        <v>3773991</v>
      </c>
      <c r="R72" s="64">
        <v>0</v>
      </c>
      <c r="S72" s="64">
        <v>0</v>
      </c>
      <c r="T72" s="64">
        <v>0</v>
      </c>
      <c r="U72" s="64">
        <v>0</v>
      </c>
      <c r="V72" s="64">
        <v>0</v>
      </c>
    </row>
    <row r="73" spans="1:22" s="5" customFormat="1" x14ac:dyDescent="0.25">
      <c r="A73" s="94" t="s">
        <v>654</v>
      </c>
      <c r="B73" s="70" t="s">
        <v>129</v>
      </c>
      <c r="C73" s="64">
        <f t="shared" si="27"/>
        <v>486039</v>
      </c>
      <c r="D73" s="64">
        <f t="shared" si="28"/>
        <v>486039</v>
      </c>
      <c r="E73" s="64">
        <v>0</v>
      </c>
      <c r="F73" s="64">
        <v>0</v>
      </c>
      <c r="G73" s="64">
        <v>0</v>
      </c>
      <c r="H73" s="64">
        <v>0</v>
      </c>
      <c r="I73" s="64">
        <v>486039</v>
      </c>
      <c r="J73" s="71">
        <v>0</v>
      </c>
      <c r="K73" s="71">
        <v>0</v>
      </c>
      <c r="L73" s="64">
        <v>0</v>
      </c>
      <c r="M73" s="64">
        <v>0</v>
      </c>
      <c r="N73" s="71">
        <v>0</v>
      </c>
      <c r="O73" s="71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</row>
    <row r="74" spans="1:22" s="5" customFormat="1" x14ac:dyDescent="0.25">
      <c r="A74" s="94" t="s">
        <v>655</v>
      </c>
      <c r="B74" s="70" t="s">
        <v>130</v>
      </c>
      <c r="C74" s="64">
        <f t="shared" si="27"/>
        <v>4146205</v>
      </c>
      <c r="D74" s="64">
        <f t="shared" si="28"/>
        <v>1574047</v>
      </c>
      <c r="E74" s="64">
        <v>0</v>
      </c>
      <c r="F74" s="64">
        <v>0</v>
      </c>
      <c r="G74" s="64">
        <v>0</v>
      </c>
      <c r="H74" s="64">
        <v>0</v>
      </c>
      <c r="I74" s="64">
        <v>1574047</v>
      </c>
      <c r="J74" s="71">
        <v>0</v>
      </c>
      <c r="K74" s="71">
        <v>0</v>
      </c>
      <c r="L74" s="64">
        <v>1099.2</v>
      </c>
      <c r="M74" s="64">
        <v>2572158</v>
      </c>
      <c r="N74" s="71">
        <v>0</v>
      </c>
      <c r="O74" s="71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</row>
    <row r="75" spans="1:22" s="5" customFormat="1" x14ac:dyDescent="0.25">
      <c r="A75" s="94" t="s">
        <v>656</v>
      </c>
      <c r="B75" s="70" t="s">
        <v>131</v>
      </c>
      <c r="C75" s="64">
        <f t="shared" si="27"/>
        <v>4831239</v>
      </c>
      <c r="D75" s="64">
        <f t="shared" si="28"/>
        <v>2634332</v>
      </c>
      <c r="E75" s="64">
        <v>0</v>
      </c>
      <c r="F75" s="64">
        <v>0</v>
      </c>
      <c r="G75" s="64">
        <v>0</v>
      </c>
      <c r="H75" s="64">
        <v>0</v>
      </c>
      <c r="I75" s="64">
        <v>2634332</v>
      </c>
      <c r="J75" s="71">
        <v>0</v>
      </c>
      <c r="K75" s="71">
        <v>0</v>
      </c>
      <c r="L75" s="64">
        <v>2380.6</v>
      </c>
      <c r="M75" s="64">
        <v>2196907</v>
      </c>
      <c r="N75" s="71">
        <v>0</v>
      </c>
      <c r="O75" s="71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0</v>
      </c>
    </row>
    <row r="76" spans="1:22" s="5" customFormat="1" x14ac:dyDescent="0.25">
      <c r="A76" s="94" t="s">
        <v>657</v>
      </c>
      <c r="B76" s="70" t="s">
        <v>132</v>
      </c>
      <c r="C76" s="64">
        <f t="shared" si="27"/>
        <v>4823300</v>
      </c>
      <c r="D76" s="64">
        <f t="shared" si="28"/>
        <v>3291246</v>
      </c>
      <c r="E76" s="64">
        <v>1009438</v>
      </c>
      <c r="F76" s="64">
        <v>344555</v>
      </c>
      <c r="G76" s="64">
        <v>563346</v>
      </c>
      <c r="H76" s="64">
        <v>0</v>
      </c>
      <c r="I76" s="64">
        <v>1373907</v>
      </c>
      <c r="J76" s="71">
        <v>0</v>
      </c>
      <c r="K76" s="71">
        <v>0</v>
      </c>
      <c r="L76" s="64">
        <v>840</v>
      </c>
      <c r="M76" s="64">
        <v>1532054</v>
      </c>
      <c r="N76" s="71">
        <v>0</v>
      </c>
      <c r="O76" s="71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4">
        <v>0</v>
      </c>
    </row>
    <row r="77" spans="1:22" s="5" customFormat="1" x14ac:dyDescent="0.25">
      <c r="A77" s="94" t="s">
        <v>658</v>
      </c>
      <c r="B77" s="70" t="s">
        <v>133</v>
      </c>
      <c r="C77" s="64">
        <f t="shared" si="27"/>
        <v>1300745</v>
      </c>
      <c r="D77" s="64">
        <f t="shared" si="28"/>
        <v>1300745</v>
      </c>
      <c r="E77" s="64">
        <v>0</v>
      </c>
      <c r="F77" s="64">
        <v>0</v>
      </c>
      <c r="G77" s="64">
        <v>0</v>
      </c>
      <c r="H77" s="64">
        <v>0</v>
      </c>
      <c r="I77" s="64">
        <v>1300745</v>
      </c>
      <c r="J77" s="71">
        <v>0</v>
      </c>
      <c r="K77" s="71">
        <v>0</v>
      </c>
      <c r="L77" s="64">
        <v>0</v>
      </c>
      <c r="M77" s="64">
        <v>0</v>
      </c>
      <c r="N77" s="71">
        <v>0</v>
      </c>
      <c r="O77" s="71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</row>
    <row r="78" spans="1:22" s="5" customFormat="1" x14ac:dyDescent="0.25">
      <c r="A78" s="94" t="s">
        <v>659</v>
      </c>
      <c r="B78" s="70" t="s">
        <v>134</v>
      </c>
      <c r="C78" s="64">
        <f t="shared" si="27"/>
        <v>13004487</v>
      </c>
      <c r="D78" s="64">
        <f t="shared" si="28"/>
        <v>7126862</v>
      </c>
      <c r="E78" s="64">
        <v>2684722</v>
      </c>
      <c r="F78" s="64">
        <v>625459</v>
      </c>
      <c r="G78" s="64">
        <v>1810347</v>
      </c>
      <c r="H78" s="64">
        <v>0</v>
      </c>
      <c r="I78" s="64">
        <v>2006334</v>
      </c>
      <c r="J78" s="71">
        <v>0</v>
      </c>
      <c r="K78" s="71">
        <v>0</v>
      </c>
      <c r="L78" s="64">
        <v>2710</v>
      </c>
      <c r="M78" s="64">
        <v>5877625</v>
      </c>
      <c r="N78" s="71">
        <v>0</v>
      </c>
      <c r="O78" s="71">
        <v>0</v>
      </c>
      <c r="P78" s="64">
        <v>0</v>
      </c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4">
        <v>0</v>
      </c>
    </row>
    <row r="79" spans="1:22" s="5" customFormat="1" x14ac:dyDescent="0.25">
      <c r="A79" s="94" t="s">
        <v>660</v>
      </c>
      <c r="B79" s="70" t="s">
        <v>135</v>
      </c>
      <c r="C79" s="64">
        <f t="shared" si="27"/>
        <v>4536529</v>
      </c>
      <c r="D79" s="64">
        <f t="shared" si="28"/>
        <v>2025614</v>
      </c>
      <c r="E79" s="64">
        <v>0</v>
      </c>
      <c r="F79" s="64">
        <v>0</v>
      </c>
      <c r="G79" s="64">
        <v>0</v>
      </c>
      <c r="H79" s="64">
        <v>0</v>
      </c>
      <c r="I79" s="64">
        <v>2025614</v>
      </c>
      <c r="J79" s="71">
        <v>0</v>
      </c>
      <c r="K79" s="71">
        <v>0</v>
      </c>
      <c r="L79" s="64">
        <v>1122</v>
      </c>
      <c r="M79" s="64">
        <v>2510915</v>
      </c>
      <c r="N79" s="71">
        <v>0</v>
      </c>
      <c r="O79" s="71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</row>
    <row r="80" spans="1:22" s="5" customFormat="1" x14ac:dyDescent="0.25">
      <c r="A80" s="94" t="s">
        <v>661</v>
      </c>
      <c r="B80" s="70" t="s">
        <v>136</v>
      </c>
      <c r="C80" s="64">
        <f t="shared" si="27"/>
        <v>4666228</v>
      </c>
      <c r="D80" s="64">
        <f t="shared" si="28"/>
        <v>3291827</v>
      </c>
      <c r="E80" s="64">
        <v>1114760</v>
      </c>
      <c r="F80" s="64">
        <v>301336</v>
      </c>
      <c r="G80" s="64">
        <v>425784</v>
      </c>
      <c r="H80" s="64">
        <v>0</v>
      </c>
      <c r="I80" s="64">
        <v>1449947</v>
      </c>
      <c r="J80" s="71">
        <v>0</v>
      </c>
      <c r="K80" s="71">
        <v>0</v>
      </c>
      <c r="L80" s="64">
        <v>1077</v>
      </c>
      <c r="M80" s="64">
        <v>1374401</v>
      </c>
      <c r="N80" s="71">
        <v>0</v>
      </c>
      <c r="O80" s="71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</row>
    <row r="81" spans="1:22" s="5" customFormat="1" x14ac:dyDescent="0.25">
      <c r="A81" s="94" t="s">
        <v>662</v>
      </c>
      <c r="B81" s="70" t="s">
        <v>137</v>
      </c>
      <c r="C81" s="64">
        <f t="shared" si="27"/>
        <v>3688045</v>
      </c>
      <c r="D81" s="64">
        <f t="shared" si="28"/>
        <v>1922665</v>
      </c>
      <c r="E81" s="64">
        <v>0</v>
      </c>
      <c r="F81" s="64">
        <v>517532</v>
      </c>
      <c r="G81" s="64">
        <v>0</v>
      </c>
      <c r="H81" s="64">
        <v>0</v>
      </c>
      <c r="I81" s="64">
        <v>1405133</v>
      </c>
      <c r="J81" s="71">
        <v>0</v>
      </c>
      <c r="K81" s="71">
        <v>0</v>
      </c>
      <c r="L81" s="64">
        <v>1088</v>
      </c>
      <c r="M81" s="64">
        <v>1765380</v>
      </c>
      <c r="N81" s="71">
        <v>0</v>
      </c>
      <c r="O81" s="71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</row>
    <row r="82" spans="1:22" s="5" customFormat="1" x14ac:dyDescent="0.25">
      <c r="A82" s="94" t="s">
        <v>663</v>
      </c>
      <c r="B82" s="70" t="s">
        <v>138</v>
      </c>
      <c r="C82" s="64">
        <f t="shared" si="27"/>
        <v>3342876</v>
      </c>
      <c r="D82" s="64">
        <f t="shared" si="28"/>
        <v>2032446</v>
      </c>
      <c r="E82" s="64">
        <v>1021622</v>
      </c>
      <c r="F82" s="64">
        <v>343746</v>
      </c>
      <c r="G82" s="64">
        <v>399285</v>
      </c>
      <c r="H82" s="64">
        <v>267793</v>
      </c>
      <c r="I82" s="64">
        <v>0</v>
      </c>
      <c r="J82" s="71">
        <v>0</v>
      </c>
      <c r="K82" s="71">
        <v>0</v>
      </c>
      <c r="L82" s="64">
        <v>572.14</v>
      </c>
      <c r="M82" s="64">
        <v>1310430</v>
      </c>
      <c r="N82" s="71">
        <v>0</v>
      </c>
      <c r="O82" s="71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</row>
    <row r="83" spans="1:22" s="5" customFormat="1" x14ac:dyDescent="0.25">
      <c r="A83" s="94" t="s">
        <v>664</v>
      </c>
      <c r="B83" s="70" t="s">
        <v>139</v>
      </c>
      <c r="C83" s="64">
        <f t="shared" si="27"/>
        <v>2032446</v>
      </c>
      <c r="D83" s="64">
        <f t="shared" si="28"/>
        <v>2032446</v>
      </c>
      <c r="E83" s="64">
        <v>1021622</v>
      </c>
      <c r="F83" s="64">
        <v>343746</v>
      </c>
      <c r="G83" s="64">
        <v>399285</v>
      </c>
      <c r="H83" s="64">
        <v>267793</v>
      </c>
      <c r="I83" s="64">
        <v>0</v>
      </c>
      <c r="J83" s="71">
        <v>0</v>
      </c>
      <c r="K83" s="71">
        <v>0</v>
      </c>
      <c r="L83" s="64">
        <v>0</v>
      </c>
      <c r="M83" s="64">
        <v>0</v>
      </c>
      <c r="N83" s="71">
        <v>0</v>
      </c>
      <c r="O83" s="71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</row>
    <row r="84" spans="1:22" s="5" customFormat="1" x14ac:dyDescent="0.25">
      <c r="A84" s="94" t="s">
        <v>665</v>
      </c>
      <c r="B84" s="70" t="s">
        <v>140</v>
      </c>
      <c r="C84" s="64">
        <f t="shared" si="27"/>
        <v>1958646</v>
      </c>
      <c r="D84" s="64">
        <f t="shared" si="28"/>
        <v>552988</v>
      </c>
      <c r="E84" s="64">
        <v>0</v>
      </c>
      <c r="F84" s="64">
        <v>552988</v>
      </c>
      <c r="G84" s="64">
        <v>0</v>
      </c>
      <c r="H84" s="64">
        <v>0</v>
      </c>
      <c r="I84" s="64">
        <v>0</v>
      </c>
      <c r="J84" s="71">
        <v>0</v>
      </c>
      <c r="K84" s="71">
        <v>0</v>
      </c>
      <c r="L84" s="64">
        <v>1572</v>
      </c>
      <c r="M84" s="64">
        <v>1405658</v>
      </c>
      <c r="N84" s="71">
        <v>0</v>
      </c>
      <c r="O84" s="71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</row>
    <row r="85" spans="1:22" s="5" customFormat="1" x14ac:dyDescent="0.25">
      <c r="A85" s="94" t="s">
        <v>666</v>
      </c>
      <c r="B85" s="70" t="s">
        <v>141</v>
      </c>
      <c r="C85" s="64">
        <f t="shared" si="27"/>
        <v>3037783</v>
      </c>
      <c r="D85" s="64">
        <f t="shared" si="28"/>
        <v>1874597</v>
      </c>
      <c r="E85" s="64">
        <v>1874597</v>
      </c>
      <c r="F85" s="64">
        <v>0</v>
      </c>
      <c r="G85" s="64">
        <v>0</v>
      </c>
      <c r="H85" s="64">
        <v>0</v>
      </c>
      <c r="I85" s="64">
        <v>0</v>
      </c>
      <c r="J85" s="71">
        <v>0</v>
      </c>
      <c r="K85" s="71">
        <v>0</v>
      </c>
      <c r="L85" s="64">
        <v>1391</v>
      </c>
      <c r="M85" s="64">
        <v>1163186</v>
      </c>
      <c r="N85" s="71">
        <v>0</v>
      </c>
      <c r="O85" s="71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</row>
    <row r="86" spans="1:22" s="5" customFormat="1" x14ac:dyDescent="0.25">
      <c r="A86" s="94" t="s">
        <v>667</v>
      </c>
      <c r="B86" s="70" t="s">
        <v>142</v>
      </c>
      <c r="C86" s="64">
        <f t="shared" si="27"/>
        <v>4345134</v>
      </c>
      <c r="D86" s="64">
        <f t="shared" si="28"/>
        <v>3077997</v>
      </c>
      <c r="E86" s="64">
        <v>1125610</v>
      </c>
      <c r="F86" s="64">
        <v>203699</v>
      </c>
      <c r="G86" s="64">
        <v>364158</v>
      </c>
      <c r="H86" s="64">
        <v>0</v>
      </c>
      <c r="I86" s="64">
        <v>1384530</v>
      </c>
      <c r="J86" s="71">
        <v>0</v>
      </c>
      <c r="K86" s="71">
        <v>0</v>
      </c>
      <c r="L86" s="64">
        <v>1213</v>
      </c>
      <c r="M86" s="64">
        <v>1267137</v>
      </c>
      <c r="N86" s="71">
        <v>0</v>
      </c>
      <c r="O86" s="71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</row>
    <row r="87" spans="1:22" s="5" customFormat="1" x14ac:dyDescent="0.25">
      <c r="A87" s="94" t="s">
        <v>668</v>
      </c>
      <c r="B87" s="70" t="s">
        <v>143</v>
      </c>
      <c r="C87" s="64">
        <f t="shared" si="27"/>
        <v>1442145</v>
      </c>
      <c r="D87" s="64">
        <f t="shared" si="28"/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71">
        <v>0</v>
      </c>
      <c r="K87" s="71">
        <v>0</v>
      </c>
      <c r="L87" s="64">
        <v>1526.33</v>
      </c>
      <c r="M87" s="64">
        <v>1442145</v>
      </c>
      <c r="N87" s="71">
        <v>0</v>
      </c>
      <c r="O87" s="71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</row>
    <row r="88" spans="1:22" s="5" customFormat="1" x14ac:dyDescent="0.25">
      <c r="A88" s="94" t="s">
        <v>669</v>
      </c>
      <c r="B88" s="70" t="s">
        <v>144</v>
      </c>
      <c r="C88" s="64">
        <f t="shared" si="27"/>
        <v>3031375</v>
      </c>
      <c r="D88" s="64">
        <f t="shared" si="28"/>
        <v>3031375</v>
      </c>
      <c r="E88" s="64">
        <v>1445828</v>
      </c>
      <c r="F88" s="64">
        <v>437704</v>
      </c>
      <c r="G88" s="64">
        <v>0</v>
      </c>
      <c r="H88" s="64">
        <v>507788</v>
      </c>
      <c r="I88" s="64">
        <v>640055</v>
      </c>
      <c r="J88" s="71">
        <v>0</v>
      </c>
      <c r="K88" s="71">
        <v>0</v>
      </c>
      <c r="L88" s="64">
        <v>0</v>
      </c>
      <c r="M88" s="64">
        <v>0</v>
      </c>
      <c r="N88" s="71">
        <v>0</v>
      </c>
      <c r="O88" s="71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</row>
    <row r="89" spans="1:22" s="5" customFormat="1" x14ac:dyDescent="0.25">
      <c r="A89" s="94" t="s">
        <v>670</v>
      </c>
      <c r="B89" s="70" t="s">
        <v>145</v>
      </c>
      <c r="C89" s="64">
        <f t="shared" si="27"/>
        <v>3031375</v>
      </c>
      <c r="D89" s="64">
        <f t="shared" si="28"/>
        <v>3031375</v>
      </c>
      <c r="E89" s="64">
        <v>917009</v>
      </c>
      <c r="F89" s="64">
        <v>437704</v>
      </c>
      <c r="G89" s="64">
        <v>528819</v>
      </c>
      <c r="H89" s="64">
        <v>507788</v>
      </c>
      <c r="I89" s="64">
        <v>640055</v>
      </c>
      <c r="J89" s="71">
        <v>0</v>
      </c>
      <c r="K89" s="71">
        <v>0</v>
      </c>
      <c r="L89" s="64">
        <v>0</v>
      </c>
      <c r="M89" s="64">
        <v>0</v>
      </c>
      <c r="N89" s="71">
        <v>0</v>
      </c>
      <c r="O89" s="71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4">
        <v>0</v>
      </c>
    </row>
    <row r="90" spans="1:22" s="5" customFormat="1" x14ac:dyDescent="0.25">
      <c r="A90" s="94" t="s">
        <v>671</v>
      </c>
      <c r="B90" s="70" t="s">
        <v>77</v>
      </c>
      <c r="C90" s="64">
        <f t="shared" si="27"/>
        <v>10617032</v>
      </c>
      <c r="D90" s="64">
        <f t="shared" si="28"/>
        <v>6682795</v>
      </c>
      <c r="E90" s="64">
        <v>2568289</v>
      </c>
      <c r="F90" s="64">
        <v>675488</v>
      </c>
      <c r="G90" s="64">
        <v>947786</v>
      </c>
      <c r="H90" s="64">
        <v>0</v>
      </c>
      <c r="I90" s="64">
        <v>2491232</v>
      </c>
      <c r="J90" s="71">
        <v>0</v>
      </c>
      <c r="K90" s="71">
        <v>0</v>
      </c>
      <c r="L90" s="64">
        <v>2023.9</v>
      </c>
      <c r="M90" s="64">
        <v>3934237</v>
      </c>
      <c r="N90" s="71">
        <v>0</v>
      </c>
      <c r="O90" s="71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</row>
    <row r="91" spans="1:22" s="5" customFormat="1" x14ac:dyDescent="0.25">
      <c r="A91" s="94" t="s">
        <v>672</v>
      </c>
      <c r="B91" s="70" t="s">
        <v>146</v>
      </c>
      <c r="C91" s="64">
        <f t="shared" si="27"/>
        <v>3747351</v>
      </c>
      <c r="D91" s="64">
        <f t="shared" si="28"/>
        <v>1705227</v>
      </c>
      <c r="E91" s="64">
        <v>0</v>
      </c>
      <c r="F91" s="64">
        <v>562621</v>
      </c>
      <c r="G91" s="64">
        <v>1142606</v>
      </c>
      <c r="H91" s="64">
        <v>0</v>
      </c>
      <c r="I91" s="64">
        <v>0</v>
      </c>
      <c r="J91" s="71">
        <v>0</v>
      </c>
      <c r="K91" s="71">
        <v>0</v>
      </c>
      <c r="L91" s="64">
        <v>1176</v>
      </c>
      <c r="M91" s="64">
        <v>2042124</v>
      </c>
      <c r="N91" s="71">
        <v>0</v>
      </c>
      <c r="O91" s="71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</row>
    <row r="92" spans="1:22" s="5" customFormat="1" x14ac:dyDescent="0.25">
      <c r="A92" s="94" t="s">
        <v>673</v>
      </c>
      <c r="B92" s="70" t="s">
        <v>147</v>
      </c>
      <c r="C92" s="64">
        <f t="shared" si="27"/>
        <v>1479216</v>
      </c>
      <c r="D92" s="64">
        <f t="shared" si="28"/>
        <v>1479216</v>
      </c>
      <c r="E92" s="64">
        <v>0</v>
      </c>
      <c r="F92" s="64">
        <v>598938</v>
      </c>
      <c r="G92" s="64">
        <v>880278</v>
      </c>
      <c r="H92" s="64">
        <v>0</v>
      </c>
      <c r="I92" s="64">
        <v>0</v>
      </c>
      <c r="J92" s="71">
        <v>0</v>
      </c>
      <c r="K92" s="71">
        <v>0</v>
      </c>
      <c r="L92" s="64">
        <v>0</v>
      </c>
      <c r="M92" s="64">
        <v>0</v>
      </c>
      <c r="N92" s="71">
        <v>0</v>
      </c>
      <c r="O92" s="71">
        <v>0</v>
      </c>
      <c r="P92" s="64">
        <v>0</v>
      </c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4">
        <v>0</v>
      </c>
    </row>
    <row r="93" spans="1:22" s="5" customFormat="1" x14ac:dyDescent="0.25">
      <c r="A93" s="94" t="s">
        <v>674</v>
      </c>
      <c r="B93" s="70" t="s">
        <v>148</v>
      </c>
      <c r="C93" s="64">
        <f t="shared" si="27"/>
        <v>1233329</v>
      </c>
      <c r="D93" s="64">
        <f t="shared" si="28"/>
        <v>1233329</v>
      </c>
      <c r="E93" s="64">
        <v>0</v>
      </c>
      <c r="F93" s="64">
        <v>318426</v>
      </c>
      <c r="G93" s="64">
        <v>0</v>
      </c>
      <c r="H93" s="64">
        <v>0</v>
      </c>
      <c r="I93" s="64">
        <v>914903</v>
      </c>
      <c r="J93" s="71">
        <v>0</v>
      </c>
      <c r="K93" s="71">
        <v>0</v>
      </c>
      <c r="L93" s="64">
        <v>0</v>
      </c>
      <c r="M93" s="64">
        <v>0</v>
      </c>
      <c r="N93" s="71">
        <v>0</v>
      </c>
      <c r="O93" s="71">
        <v>0</v>
      </c>
      <c r="P93" s="64">
        <v>0</v>
      </c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4">
        <v>0</v>
      </c>
    </row>
    <row r="94" spans="1:22" s="5" customFormat="1" x14ac:dyDescent="0.25">
      <c r="A94" s="94" t="s">
        <v>675</v>
      </c>
      <c r="B94" s="70" t="s">
        <v>149</v>
      </c>
      <c r="C94" s="64">
        <f t="shared" si="27"/>
        <v>3083549</v>
      </c>
      <c r="D94" s="64">
        <f t="shared" si="28"/>
        <v>1926867</v>
      </c>
      <c r="E94" s="64">
        <v>0</v>
      </c>
      <c r="F94" s="64">
        <v>310339</v>
      </c>
      <c r="G94" s="64">
        <v>528354</v>
      </c>
      <c r="H94" s="64">
        <v>0</v>
      </c>
      <c r="I94" s="64">
        <v>1088174</v>
      </c>
      <c r="J94" s="71">
        <v>0</v>
      </c>
      <c r="K94" s="71">
        <v>0</v>
      </c>
      <c r="L94" s="64">
        <v>1181</v>
      </c>
      <c r="M94" s="64">
        <v>1156682</v>
      </c>
      <c r="N94" s="71">
        <v>0</v>
      </c>
      <c r="O94" s="71">
        <v>0</v>
      </c>
      <c r="P94" s="64">
        <v>0</v>
      </c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4">
        <v>0</v>
      </c>
    </row>
    <row r="95" spans="1:22" s="5" customFormat="1" x14ac:dyDescent="0.25">
      <c r="A95" s="94" t="s">
        <v>676</v>
      </c>
      <c r="B95" s="70" t="s">
        <v>150</v>
      </c>
      <c r="C95" s="64">
        <f t="shared" si="27"/>
        <v>4765481</v>
      </c>
      <c r="D95" s="64">
        <f t="shared" si="28"/>
        <v>3441574</v>
      </c>
      <c r="E95" s="64">
        <v>885618</v>
      </c>
      <c r="F95" s="64">
        <v>0</v>
      </c>
      <c r="G95" s="64">
        <v>0</v>
      </c>
      <c r="H95" s="64">
        <v>0</v>
      </c>
      <c r="I95" s="64">
        <v>2555956</v>
      </c>
      <c r="J95" s="71">
        <v>0</v>
      </c>
      <c r="K95" s="71">
        <v>0</v>
      </c>
      <c r="L95" s="64">
        <v>1236.9000000000001</v>
      </c>
      <c r="M95" s="64">
        <v>1323907</v>
      </c>
      <c r="N95" s="71">
        <v>0</v>
      </c>
      <c r="O95" s="71">
        <v>0</v>
      </c>
      <c r="P95" s="64">
        <v>0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</row>
    <row r="96" spans="1:22" s="5" customFormat="1" x14ac:dyDescent="0.25">
      <c r="A96" s="94" t="s">
        <v>677</v>
      </c>
      <c r="B96" s="70" t="s">
        <v>151</v>
      </c>
      <c r="C96" s="64">
        <f t="shared" si="27"/>
        <v>5785908</v>
      </c>
      <c r="D96" s="64">
        <f t="shared" si="28"/>
        <v>4141664</v>
      </c>
      <c r="E96" s="64">
        <v>1047606</v>
      </c>
      <c r="F96" s="64">
        <v>370627</v>
      </c>
      <c r="G96" s="64">
        <v>543296</v>
      </c>
      <c r="H96" s="64">
        <v>725621</v>
      </c>
      <c r="I96" s="64">
        <v>1454514</v>
      </c>
      <c r="J96" s="71">
        <v>0</v>
      </c>
      <c r="K96" s="71">
        <v>0</v>
      </c>
      <c r="L96" s="64">
        <v>1121.0999999999999</v>
      </c>
      <c r="M96" s="64">
        <v>1644244</v>
      </c>
      <c r="N96" s="71">
        <v>0</v>
      </c>
      <c r="O96" s="71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</row>
    <row r="97" spans="1:22" s="5" customFormat="1" x14ac:dyDescent="0.25">
      <c r="A97" s="94" t="s">
        <v>678</v>
      </c>
      <c r="B97" s="70" t="s">
        <v>152</v>
      </c>
      <c r="C97" s="64">
        <f t="shared" si="27"/>
        <v>7601678</v>
      </c>
      <c r="D97" s="64">
        <f t="shared" si="28"/>
        <v>2503727</v>
      </c>
      <c r="E97" s="64">
        <v>917009</v>
      </c>
      <c r="F97" s="64">
        <v>437704</v>
      </c>
      <c r="G97" s="64">
        <v>616073</v>
      </c>
      <c r="H97" s="64">
        <v>532941</v>
      </c>
      <c r="I97" s="64">
        <v>0</v>
      </c>
      <c r="J97" s="71">
        <v>0</v>
      </c>
      <c r="K97" s="71">
        <v>0</v>
      </c>
      <c r="L97" s="64">
        <v>0</v>
      </c>
      <c r="M97" s="64">
        <v>0</v>
      </c>
      <c r="N97" s="71">
        <v>0</v>
      </c>
      <c r="O97" s="71">
        <v>0</v>
      </c>
      <c r="P97" s="64">
        <v>1491.6</v>
      </c>
      <c r="Q97" s="64">
        <v>5097951</v>
      </c>
      <c r="R97" s="64">
        <v>0</v>
      </c>
      <c r="S97" s="64">
        <v>0</v>
      </c>
      <c r="T97" s="64">
        <v>0</v>
      </c>
      <c r="U97" s="64">
        <v>0</v>
      </c>
      <c r="V97" s="64">
        <v>0</v>
      </c>
    </row>
    <row r="98" spans="1:22" s="5" customFormat="1" x14ac:dyDescent="0.25">
      <c r="A98" s="94" t="s">
        <v>679</v>
      </c>
      <c r="B98" s="70" t="s">
        <v>153</v>
      </c>
      <c r="C98" s="64">
        <f t="shared" si="27"/>
        <v>22506070.93</v>
      </c>
      <c r="D98" s="64">
        <f t="shared" si="28"/>
        <v>5822274</v>
      </c>
      <c r="E98" s="64">
        <v>2353106</v>
      </c>
      <c r="F98" s="64">
        <v>640049</v>
      </c>
      <c r="G98" s="64">
        <v>889912</v>
      </c>
      <c r="H98" s="64">
        <v>0</v>
      </c>
      <c r="I98" s="64">
        <v>1939207</v>
      </c>
      <c r="J98" s="71">
        <v>0</v>
      </c>
      <c r="K98" s="71">
        <v>0</v>
      </c>
      <c r="L98" s="64">
        <v>1697.5</v>
      </c>
      <c r="M98" s="64">
        <v>3446065.93</v>
      </c>
      <c r="N98" s="71">
        <v>0</v>
      </c>
      <c r="O98" s="71">
        <v>0</v>
      </c>
      <c r="P98" s="64">
        <v>4131.07</v>
      </c>
      <c r="Q98" s="64">
        <v>13237731</v>
      </c>
      <c r="R98" s="64">
        <v>0</v>
      </c>
      <c r="S98" s="64">
        <v>0</v>
      </c>
      <c r="T98" s="64">
        <v>0</v>
      </c>
      <c r="U98" s="64">
        <v>0</v>
      </c>
      <c r="V98" s="64">
        <v>0</v>
      </c>
    </row>
    <row r="99" spans="1:22" s="5" customFormat="1" x14ac:dyDescent="0.25">
      <c r="A99" s="94" t="s">
        <v>680</v>
      </c>
      <c r="B99" s="70" t="s">
        <v>154</v>
      </c>
      <c r="C99" s="64">
        <f t="shared" si="27"/>
        <v>2527230</v>
      </c>
      <c r="D99" s="64">
        <f t="shared" si="28"/>
        <v>2527230</v>
      </c>
      <c r="E99" s="64">
        <v>956903</v>
      </c>
      <c r="F99" s="64">
        <v>461926</v>
      </c>
      <c r="G99" s="64">
        <v>687524</v>
      </c>
      <c r="H99" s="64">
        <v>0</v>
      </c>
      <c r="I99" s="64">
        <v>420877</v>
      </c>
      <c r="J99" s="71">
        <v>0</v>
      </c>
      <c r="K99" s="71">
        <v>0</v>
      </c>
      <c r="L99" s="64">
        <v>0</v>
      </c>
      <c r="M99" s="64">
        <v>0</v>
      </c>
      <c r="N99" s="71">
        <v>0</v>
      </c>
      <c r="O99" s="71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>
        <v>0</v>
      </c>
    </row>
    <row r="100" spans="1:22" x14ac:dyDescent="0.25">
      <c r="A100" s="92" t="s">
        <v>197</v>
      </c>
      <c r="B100" s="113" t="s">
        <v>157</v>
      </c>
      <c r="C100" s="115">
        <f>C101</f>
        <v>2503524.06</v>
      </c>
      <c r="D100" s="115">
        <f t="shared" ref="D100:V100" si="29">D101</f>
        <v>0</v>
      </c>
      <c r="E100" s="115">
        <f t="shared" si="29"/>
        <v>0</v>
      </c>
      <c r="F100" s="115">
        <f t="shared" si="29"/>
        <v>0</v>
      </c>
      <c r="G100" s="115">
        <f t="shared" si="29"/>
        <v>0</v>
      </c>
      <c r="H100" s="115">
        <f t="shared" si="29"/>
        <v>0</v>
      </c>
      <c r="I100" s="115">
        <f t="shared" si="29"/>
        <v>0</v>
      </c>
      <c r="J100" s="115">
        <f t="shared" si="29"/>
        <v>0</v>
      </c>
      <c r="K100" s="115">
        <f t="shared" si="29"/>
        <v>0</v>
      </c>
      <c r="L100" s="115">
        <f t="shared" si="29"/>
        <v>1416</v>
      </c>
      <c r="M100" s="115">
        <f t="shared" si="29"/>
        <v>2503524.06</v>
      </c>
      <c r="N100" s="115">
        <f t="shared" si="29"/>
        <v>0</v>
      </c>
      <c r="O100" s="115">
        <f t="shared" si="29"/>
        <v>0</v>
      </c>
      <c r="P100" s="115">
        <f t="shared" si="29"/>
        <v>0</v>
      </c>
      <c r="Q100" s="115">
        <f t="shared" si="29"/>
        <v>0</v>
      </c>
      <c r="R100" s="115">
        <f t="shared" si="29"/>
        <v>0</v>
      </c>
      <c r="S100" s="115">
        <f t="shared" si="29"/>
        <v>0</v>
      </c>
      <c r="T100" s="115">
        <f t="shared" si="29"/>
        <v>0</v>
      </c>
      <c r="U100" s="115">
        <f t="shared" si="29"/>
        <v>0</v>
      </c>
      <c r="V100" s="115">
        <f t="shared" si="29"/>
        <v>0</v>
      </c>
    </row>
    <row r="101" spans="1:22" s="129" customFormat="1" x14ac:dyDescent="0.25">
      <c r="A101" s="92" t="s">
        <v>198</v>
      </c>
      <c r="B101" s="113" t="s">
        <v>158</v>
      </c>
      <c r="C101" s="115">
        <f>SUM(C102:C103)</f>
        <v>2503524.06</v>
      </c>
      <c r="D101" s="115">
        <f t="shared" ref="D101:V101" si="30">SUM(D102:D103)</f>
        <v>0</v>
      </c>
      <c r="E101" s="115">
        <f t="shared" si="30"/>
        <v>0</v>
      </c>
      <c r="F101" s="115">
        <f t="shared" si="30"/>
        <v>0</v>
      </c>
      <c r="G101" s="115">
        <f t="shared" si="30"/>
        <v>0</v>
      </c>
      <c r="H101" s="115">
        <f t="shared" si="30"/>
        <v>0</v>
      </c>
      <c r="I101" s="115">
        <f t="shared" si="30"/>
        <v>0</v>
      </c>
      <c r="J101" s="115">
        <f t="shared" si="30"/>
        <v>0</v>
      </c>
      <c r="K101" s="115">
        <f t="shared" si="30"/>
        <v>0</v>
      </c>
      <c r="L101" s="115">
        <f t="shared" si="30"/>
        <v>1416</v>
      </c>
      <c r="M101" s="115">
        <f t="shared" si="30"/>
        <v>2503524.06</v>
      </c>
      <c r="N101" s="115">
        <f t="shared" si="30"/>
        <v>0</v>
      </c>
      <c r="O101" s="115">
        <f t="shared" si="30"/>
        <v>0</v>
      </c>
      <c r="P101" s="115">
        <f t="shared" si="30"/>
        <v>0</v>
      </c>
      <c r="Q101" s="115">
        <f t="shared" si="30"/>
        <v>0</v>
      </c>
      <c r="R101" s="115">
        <f t="shared" si="30"/>
        <v>0</v>
      </c>
      <c r="S101" s="115">
        <f t="shared" si="30"/>
        <v>0</v>
      </c>
      <c r="T101" s="115">
        <f t="shared" si="30"/>
        <v>0</v>
      </c>
      <c r="U101" s="115">
        <f t="shared" si="30"/>
        <v>0</v>
      </c>
      <c r="V101" s="115">
        <f t="shared" si="30"/>
        <v>0</v>
      </c>
    </row>
    <row r="102" spans="1:22" s="5" customFormat="1" x14ac:dyDescent="0.25">
      <c r="A102" s="94" t="s">
        <v>300</v>
      </c>
      <c r="B102" s="70" t="s">
        <v>159</v>
      </c>
      <c r="C102" s="64">
        <f t="shared" ref="C102:C103" si="31">D102+M102+Q102</f>
        <v>1251762.03</v>
      </c>
      <c r="D102" s="64">
        <f t="shared" ref="D102:D103" si="32">SUM(E102:I102)</f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708</v>
      </c>
      <c r="M102" s="64">
        <v>1251762.03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4">
        <v>0</v>
      </c>
    </row>
    <row r="103" spans="1:22" s="5" customFormat="1" x14ac:dyDescent="0.25">
      <c r="A103" s="94" t="s">
        <v>302</v>
      </c>
      <c r="B103" s="70" t="s">
        <v>160</v>
      </c>
      <c r="C103" s="64">
        <f t="shared" si="31"/>
        <v>1251762.03</v>
      </c>
      <c r="D103" s="64">
        <f t="shared" si="32"/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708</v>
      </c>
      <c r="M103" s="64">
        <v>1251762.03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0</v>
      </c>
    </row>
    <row r="104" spans="1:22" x14ac:dyDescent="0.25">
      <c r="A104" s="92" t="s">
        <v>199</v>
      </c>
      <c r="B104" s="113" t="s">
        <v>26</v>
      </c>
      <c r="C104" s="115">
        <f>C105+C107+C109</f>
        <v>6045530</v>
      </c>
      <c r="D104" s="115">
        <f t="shared" ref="D104:V104" si="33">D105+D107+D109</f>
        <v>0</v>
      </c>
      <c r="E104" s="115">
        <f t="shared" si="33"/>
        <v>0</v>
      </c>
      <c r="F104" s="115">
        <f t="shared" si="33"/>
        <v>0</v>
      </c>
      <c r="G104" s="115">
        <f t="shared" si="33"/>
        <v>0</v>
      </c>
      <c r="H104" s="115">
        <f t="shared" si="33"/>
        <v>0</v>
      </c>
      <c r="I104" s="115">
        <f t="shared" si="33"/>
        <v>0</v>
      </c>
      <c r="J104" s="115">
        <f t="shared" si="33"/>
        <v>0</v>
      </c>
      <c r="K104" s="115">
        <f t="shared" si="33"/>
        <v>0</v>
      </c>
      <c r="L104" s="115">
        <f t="shared" si="33"/>
        <v>2950</v>
      </c>
      <c r="M104" s="115">
        <f t="shared" si="33"/>
        <v>6045530</v>
      </c>
      <c r="N104" s="115">
        <f t="shared" si="33"/>
        <v>0</v>
      </c>
      <c r="O104" s="115">
        <f t="shared" si="33"/>
        <v>0</v>
      </c>
      <c r="P104" s="115">
        <f t="shared" si="33"/>
        <v>0</v>
      </c>
      <c r="Q104" s="115">
        <f t="shared" si="33"/>
        <v>0</v>
      </c>
      <c r="R104" s="115">
        <f t="shared" si="33"/>
        <v>0</v>
      </c>
      <c r="S104" s="115">
        <f t="shared" si="33"/>
        <v>0</v>
      </c>
      <c r="T104" s="115">
        <f t="shared" si="33"/>
        <v>0</v>
      </c>
      <c r="U104" s="115">
        <f t="shared" si="33"/>
        <v>0</v>
      </c>
      <c r="V104" s="115">
        <f t="shared" si="33"/>
        <v>0</v>
      </c>
    </row>
    <row r="105" spans="1:22" s="129" customFormat="1" x14ac:dyDescent="0.25">
      <c r="A105" s="92" t="s">
        <v>200</v>
      </c>
      <c r="B105" s="113" t="s">
        <v>28</v>
      </c>
      <c r="C105" s="115">
        <f>C106</f>
        <v>1021508</v>
      </c>
      <c r="D105" s="115">
        <f t="shared" ref="D105:V105" si="34">D106</f>
        <v>0</v>
      </c>
      <c r="E105" s="115">
        <f t="shared" si="34"/>
        <v>0</v>
      </c>
      <c r="F105" s="115">
        <f t="shared" si="34"/>
        <v>0</v>
      </c>
      <c r="G105" s="115">
        <f t="shared" si="34"/>
        <v>0</v>
      </c>
      <c r="H105" s="115">
        <f t="shared" si="34"/>
        <v>0</v>
      </c>
      <c r="I105" s="115">
        <f t="shared" si="34"/>
        <v>0</v>
      </c>
      <c r="J105" s="115">
        <f t="shared" si="34"/>
        <v>0</v>
      </c>
      <c r="K105" s="115">
        <f t="shared" si="34"/>
        <v>0</v>
      </c>
      <c r="L105" s="115">
        <f t="shared" si="34"/>
        <v>495</v>
      </c>
      <c r="M105" s="115">
        <f t="shared" si="34"/>
        <v>1021508</v>
      </c>
      <c r="N105" s="115">
        <f t="shared" si="34"/>
        <v>0</v>
      </c>
      <c r="O105" s="115">
        <f t="shared" si="34"/>
        <v>0</v>
      </c>
      <c r="P105" s="115">
        <f t="shared" si="34"/>
        <v>0</v>
      </c>
      <c r="Q105" s="115">
        <f t="shared" si="34"/>
        <v>0</v>
      </c>
      <c r="R105" s="115">
        <f t="shared" si="34"/>
        <v>0</v>
      </c>
      <c r="S105" s="115">
        <f t="shared" si="34"/>
        <v>0</v>
      </c>
      <c r="T105" s="115">
        <f t="shared" si="34"/>
        <v>0</v>
      </c>
      <c r="U105" s="115">
        <f t="shared" si="34"/>
        <v>0</v>
      </c>
      <c r="V105" s="115">
        <f t="shared" si="34"/>
        <v>0</v>
      </c>
    </row>
    <row r="106" spans="1:22" x14ac:dyDescent="0.25">
      <c r="A106" s="96" t="s">
        <v>201</v>
      </c>
      <c r="B106" s="124" t="s">
        <v>30</v>
      </c>
      <c r="C106" s="64">
        <f>D106+M106+Q106</f>
        <v>1021508</v>
      </c>
      <c r="D106" s="64">
        <f>SUM(E106:I106)</f>
        <v>0</v>
      </c>
      <c r="E106" s="105">
        <v>0</v>
      </c>
      <c r="F106" s="105">
        <v>0</v>
      </c>
      <c r="G106" s="105">
        <v>0</v>
      </c>
      <c r="H106" s="105">
        <v>0</v>
      </c>
      <c r="I106" s="105">
        <v>0</v>
      </c>
      <c r="J106" s="130">
        <v>0</v>
      </c>
      <c r="K106" s="130">
        <v>0</v>
      </c>
      <c r="L106" s="105">
        <v>495</v>
      </c>
      <c r="M106" s="105">
        <v>1021508</v>
      </c>
      <c r="N106" s="130">
        <v>0</v>
      </c>
      <c r="O106" s="130">
        <v>0</v>
      </c>
      <c r="P106" s="105">
        <v>0</v>
      </c>
      <c r="Q106" s="105">
        <v>0</v>
      </c>
      <c r="R106" s="105">
        <v>0</v>
      </c>
      <c r="S106" s="105">
        <v>0</v>
      </c>
      <c r="T106" s="105">
        <v>0</v>
      </c>
      <c r="U106" s="105">
        <v>0</v>
      </c>
      <c r="V106" s="105">
        <v>0</v>
      </c>
    </row>
    <row r="107" spans="1:22" s="129" customFormat="1" x14ac:dyDescent="0.25">
      <c r="A107" s="92" t="s">
        <v>482</v>
      </c>
      <c r="B107" s="113" t="s">
        <v>115</v>
      </c>
      <c r="C107" s="115">
        <f>C108</f>
        <v>2564707</v>
      </c>
      <c r="D107" s="115">
        <f t="shared" ref="D107:V107" si="35">D108</f>
        <v>0</v>
      </c>
      <c r="E107" s="115">
        <f t="shared" si="35"/>
        <v>0</v>
      </c>
      <c r="F107" s="115">
        <f t="shared" si="35"/>
        <v>0</v>
      </c>
      <c r="G107" s="115">
        <f t="shared" si="35"/>
        <v>0</v>
      </c>
      <c r="H107" s="115">
        <f t="shared" si="35"/>
        <v>0</v>
      </c>
      <c r="I107" s="115">
        <f t="shared" si="35"/>
        <v>0</v>
      </c>
      <c r="J107" s="115">
        <f t="shared" si="35"/>
        <v>0</v>
      </c>
      <c r="K107" s="115">
        <f t="shared" si="35"/>
        <v>0</v>
      </c>
      <c r="L107" s="115">
        <f t="shared" si="35"/>
        <v>1571</v>
      </c>
      <c r="M107" s="115">
        <f t="shared" si="35"/>
        <v>2564707</v>
      </c>
      <c r="N107" s="115">
        <f t="shared" si="35"/>
        <v>0</v>
      </c>
      <c r="O107" s="115">
        <f t="shared" si="35"/>
        <v>0</v>
      </c>
      <c r="P107" s="115">
        <f t="shared" si="35"/>
        <v>0</v>
      </c>
      <c r="Q107" s="115">
        <f t="shared" si="35"/>
        <v>0</v>
      </c>
      <c r="R107" s="115">
        <f t="shared" si="35"/>
        <v>0</v>
      </c>
      <c r="S107" s="115">
        <f t="shared" si="35"/>
        <v>0</v>
      </c>
      <c r="T107" s="115">
        <f t="shared" si="35"/>
        <v>0</v>
      </c>
      <c r="U107" s="115">
        <f t="shared" si="35"/>
        <v>0</v>
      </c>
      <c r="V107" s="115">
        <f t="shared" si="35"/>
        <v>0</v>
      </c>
    </row>
    <row r="108" spans="1:22" x14ac:dyDescent="0.25">
      <c r="A108" s="96" t="s">
        <v>483</v>
      </c>
      <c r="B108" s="124" t="s">
        <v>116</v>
      </c>
      <c r="C108" s="64">
        <f>D108+M108+Q108</f>
        <v>2564707</v>
      </c>
      <c r="D108" s="64">
        <f>SUM(E108:I108)</f>
        <v>0</v>
      </c>
      <c r="E108" s="105">
        <v>0</v>
      </c>
      <c r="F108" s="105">
        <v>0</v>
      </c>
      <c r="G108" s="105">
        <v>0</v>
      </c>
      <c r="H108" s="105">
        <v>0</v>
      </c>
      <c r="I108" s="105">
        <v>0</v>
      </c>
      <c r="J108" s="130">
        <v>0</v>
      </c>
      <c r="K108" s="130">
        <v>0</v>
      </c>
      <c r="L108" s="105">
        <v>1571</v>
      </c>
      <c r="M108" s="105">
        <v>2564707</v>
      </c>
      <c r="N108" s="130">
        <v>0</v>
      </c>
      <c r="O108" s="130">
        <v>0</v>
      </c>
      <c r="P108" s="105">
        <v>0</v>
      </c>
      <c r="Q108" s="105">
        <v>0</v>
      </c>
      <c r="R108" s="105">
        <v>0</v>
      </c>
      <c r="S108" s="105">
        <v>0</v>
      </c>
      <c r="T108" s="105">
        <v>0</v>
      </c>
      <c r="U108" s="105">
        <v>0</v>
      </c>
      <c r="V108" s="105">
        <v>0</v>
      </c>
    </row>
    <row r="109" spans="1:22" s="129" customFormat="1" x14ac:dyDescent="0.25">
      <c r="A109" s="92" t="s">
        <v>484</v>
      </c>
      <c r="B109" s="113" t="s">
        <v>163</v>
      </c>
      <c r="C109" s="115">
        <f>SUM(C110:C110)</f>
        <v>2459315</v>
      </c>
      <c r="D109" s="115">
        <f t="shared" ref="D109:V109" si="36">SUM(D110:D110)</f>
        <v>0</v>
      </c>
      <c r="E109" s="115">
        <f t="shared" si="36"/>
        <v>0</v>
      </c>
      <c r="F109" s="115">
        <f t="shared" si="36"/>
        <v>0</v>
      </c>
      <c r="G109" s="115">
        <f t="shared" si="36"/>
        <v>0</v>
      </c>
      <c r="H109" s="115">
        <f t="shared" si="36"/>
        <v>0</v>
      </c>
      <c r="I109" s="115">
        <f t="shared" si="36"/>
        <v>0</v>
      </c>
      <c r="J109" s="115">
        <f t="shared" si="36"/>
        <v>0</v>
      </c>
      <c r="K109" s="115">
        <f t="shared" si="36"/>
        <v>0</v>
      </c>
      <c r="L109" s="115">
        <f t="shared" si="36"/>
        <v>884</v>
      </c>
      <c r="M109" s="115">
        <f t="shared" si="36"/>
        <v>2459315</v>
      </c>
      <c r="N109" s="115">
        <f t="shared" si="36"/>
        <v>0</v>
      </c>
      <c r="O109" s="115">
        <f t="shared" si="36"/>
        <v>0</v>
      </c>
      <c r="P109" s="115">
        <f t="shared" si="36"/>
        <v>0</v>
      </c>
      <c r="Q109" s="115">
        <f t="shared" si="36"/>
        <v>0</v>
      </c>
      <c r="R109" s="115">
        <f t="shared" si="36"/>
        <v>0</v>
      </c>
      <c r="S109" s="115">
        <f t="shared" si="36"/>
        <v>0</v>
      </c>
      <c r="T109" s="115">
        <f t="shared" si="36"/>
        <v>0</v>
      </c>
      <c r="U109" s="115">
        <f t="shared" si="36"/>
        <v>0</v>
      </c>
      <c r="V109" s="115">
        <f t="shared" si="36"/>
        <v>0</v>
      </c>
    </row>
    <row r="110" spans="1:22" x14ac:dyDescent="0.25">
      <c r="A110" s="96" t="s">
        <v>485</v>
      </c>
      <c r="B110" s="124" t="s">
        <v>164</v>
      </c>
      <c r="C110" s="64">
        <f>D110+M110+Q110</f>
        <v>2459315</v>
      </c>
      <c r="D110" s="64">
        <f>SUM(E110:I110)</f>
        <v>0</v>
      </c>
      <c r="E110" s="105">
        <v>0</v>
      </c>
      <c r="F110" s="105">
        <v>0</v>
      </c>
      <c r="G110" s="105">
        <v>0</v>
      </c>
      <c r="H110" s="105">
        <v>0</v>
      </c>
      <c r="I110" s="105">
        <v>0</v>
      </c>
      <c r="J110" s="130">
        <v>0</v>
      </c>
      <c r="K110" s="130">
        <v>0</v>
      </c>
      <c r="L110" s="105">
        <v>884</v>
      </c>
      <c r="M110" s="105">
        <v>2459315</v>
      </c>
      <c r="N110" s="130">
        <v>0</v>
      </c>
      <c r="O110" s="130">
        <v>0</v>
      </c>
      <c r="P110" s="105">
        <v>0</v>
      </c>
      <c r="Q110" s="105">
        <v>0</v>
      </c>
      <c r="R110" s="105">
        <v>0</v>
      </c>
      <c r="S110" s="105">
        <v>0</v>
      </c>
      <c r="T110" s="105">
        <v>0</v>
      </c>
      <c r="U110" s="105">
        <v>0</v>
      </c>
      <c r="V110" s="105">
        <v>0</v>
      </c>
    </row>
    <row r="111" spans="1:22" x14ac:dyDescent="0.25">
      <c r="A111" s="92" t="s">
        <v>202</v>
      </c>
      <c r="B111" s="113" t="s">
        <v>85</v>
      </c>
      <c r="C111" s="115">
        <f>C112+C114</f>
        <v>7867485</v>
      </c>
      <c r="D111" s="115">
        <f t="shared" ref="D111:V111" si="37">D112+D114</f>
        <v>997423</v>
      </c>
      <c r="E111" s="115">
        <f t="shared" si="37"/>
        <v>770409</v>
      </c>
      <c r="F111" s="115">
        <f t="shared" si="37"/>
        <v>227014</v>
      </c>
      <c r="G111" s="115">
        <f t="shared" si="37"/>
        <v>0</v>
      </c>
      <c r="H111" s="115">
        <f t="shared" si="37"/>
        <v>0</v>
      </c>
      <c r="I111" s="115">
        <f t="shared" si="37"/>
        <v>0</v>
      </c>
      <c r="J111" s="115">
        <f t="shared" si="37"/>
        <v>0</v>
      </c>
      <c r="K111" s="115">
        <f t="shared" si="37"/>
        <v>0</v>
      </c>
      <c r="L111" s="115">
        <f t="shared" si="37"/>
        <v>2515</v>
      </c>
      <c r="M111" s="115">
        <f t="shared" si="37"/>
        <v>6870062</v>
      </c>
      <c r="N111" s="115">
        <f t="shared" si="37"/>
        <v>0</v>
      </c>
      <c r="O111" s="115">
        <f t="shared" si="37"/>
        <v>0</v>
      </c>
      <c r="P111" s="115">
        <f t="shared" si="37"/>
        <v>0</v>
      </c>
      <c r="Q111" s="115">
        <f t="shared" si="37"/>
        <v>0</v>
      </c>
      <c r="R111" s="115">
        <f t="shared" si="37"/>
        <v>0</v>
      </c>
      <c r="S111" s="115">
        <f t="shared" si="37"/>
        <v>0</v>
      </c>
      <c r="T111" s="115">
        <f t="shared" si="37"/>
        <v>0</v>
      </c>
      <c r="U111" s="115">
        <f t="shared" si="37"/>
        <v>0</v>
      </c>
      <c r="V111" s="115">
        <f t="shared" si="37"/>
        <v>0</v>
      </c>
    </row>
    <row r="112" spans="1:22" s="129" customFormat="1" x14ac:dyDescent="0.25">
      <c r="A112" s="92" t="s">
        <v>203</v>
      </c>
      <c r="B112" s="113" t="s">
        <v>86</v>
      </c>
      <c r="C112" s="115">
        <f t="shared" ref="C112:V112" si="38">SUM(C113:C113)</f>
        <v>2349774</v>
      </c>
      <c r="D112" s="115">
        <f t="shared" si="38"/>
        <v>997423</v>
      </c>
      <c r="E112" s="115">
        <f t="shared" si="38"/>
        <v>770409</v>
      </c>
      <c r="F112" s="115">
        <f t="shared" si="38"/>
        <v>227014</v>
      </c>
      <c r="G112" s="115">
        <f t="shared" si="38"/>
        <v>0</v>
      </c>
      <c r="H112" s="115">
        <f t="shared" si="38"/>
        <v>0</v>
      </c>
      <c r="I112" s="115">
        <f t="shared" si="38"/>
        <v>0</v>
      </c>
      <c r="J112" s="115">
        <f t="shared" si="38"/>
        <v>0</v>
      </c>
      <c r="K112" s="115">
        <f t="shared" si="38"/>
        <v>0</v>
      </c>
      <c r="L112" s="115">
        <f t="shared" si="38"/>
        <v>580</v>
      </c>
      <c r="M112" s="115">
        <f t="shared" si="38"/>
        <v>1352351</v>
      </c>
      <c r="N112" s="115">
        <f t="shared" si="38"/>
        <v>0</v>
      </c>
      <c r="O112" s="115">
        <f t="shared" si="38"/>
        <v>0</v>
      </c>
      <c r="P112" s="115">
        <f t="shared" si="38"/>
        <v>0</v>
      </c>
      <c r="Q112" s="115">
        <f t="shared" si="38"/>
        <v>0</v>
      </c>
      <c r="R112" s="115">
        <f t="shared" si="38"/>
        <v>0</v>
      </c>
      <c r="S112" s="115">
        <f t="shared" si="38"/>
        <v>0</v>
      </c>
      <c r="T112" s="115">
        <f t="shared" si="38"/>
        <v>0</v>
      </c>
      <c r="U112" s="115">
        <f t="shared" si="38"/>
        <v>0</v>
      </c>
      <c r="V112" s="115">
        <f t="shared" si="38"/>
        <v>0</v>
      </c>
    </row>
    <row r="113" spans="1:22" x14ac:dyDescent="0.25">
      <c r="A113" s="96" t="s">
        <v>204</v>
      </c>
      <c r="B113" s="124" t="s">
        <v>87</v>
      </c>
      <c r="C113" s="64">
        <f>D113+M113+Q113</f>
        <v>2349774</v>
      </c>
      <c r="D113" s="105">
        <f>SUM(E113:I113)</f>
        <v>997423</v>
      </c>
      <c r="E113" s="105">
        <v>770409</v>
      </c>
      <c r="F113" s="105">
        <v>227014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580</v>
      </c>
      <c r="M113" s="64">
        <v>1352351</v>
      </c>
      <c r="N113" s="105">
        <f>SUM(N778:N779)</f>
        <v>0</v>
      </c>
      <c r="O113" s="71">
        <v>0</v>
      </c>
      <c r="P113" s="64">
        <v>0</v>
      </c>
      <c r="Q113" s="64">
        <v>0</v>
      </c>
      <c r="R113" s="64">
        <v>0</v>
      </c>
      <c r="S113" s="64">
        <v>0</v>
      </c>
      <c r="T113" s="105">
        <f>T778</f>
        <v>0</v>
      </c>
      <c r="U113" s="105">
        <f>U778</f>
        <v>0</v>
      </c>
      <c r="V113" s="105">
        <v>0</v>
      </c>
    </row>
    <row r="114" spans="1:22" s="129" customFormat="1" x14ac:dyDescent="0.25">
      <c r="A114" s="92" t="s">
        <v>205</v>
      </c>
      <c r="B114" s="113" t="s">
        <v>165</v>
      </c>
      <c r="C114" s="115">
        <f>SUM(C115:C117)</f>
        <v>5517711</v>
      </c>
      <c r="D114" s="115">
        <f t="shared" ref="D114:V114" si="39">SUM(D115:D117)</f>
        <v>0</v>
      </c>
      <c r="E114" s="115">
        <f t="shared" si="39"/>
        <v>0</v>
      </c>
      <c r="F114" s="115">
        <f t="shared" si="39"/>
        <v>0</v>
      </c>
      <c r="G114" s="115">
        <f t="shared" si="39"/>
        <v>0</v>
      </c>
      <c r="H114" s="115">
        <f t="shared" si="39"/>
        <v>0</v>
      </c>
      <c r="I114" s="115">
        <f t="shared" si="39"/>
        <v>0</v>
      </c>
      <c r="J114" s="115">
        <f t="shared" si="39"/>
        <v>0</v>
      </c>
      <c r="K114" s="115">
        <f t="shared" si="39"/>
        <v>0</v>
      </c>
      <c r="L114" s="115">
        <f t="shared" si="39"/>
        <v>1935</v>
      </c>
      <c r="M114" s="115">
        <f t="shared" si="39"/>
        <v>5517711</v>
      </c>
      <c r="N114" s="115">
        <f t="shared" si="39"/>
        <v>0</v>
      </c>
      <c r="O114" s="115">
        <f t="shared" si="39"/>
        <v>0</v>
      </c>
      <c r="P114" s="115">
        <f t="shared" si="39"/>
        <v>0</v>
      </c>
      <c r="Q114" s="115">
        <f t="shared" si="39"/>
        <v>0</v>
      </c>
      <c r="R114" s="115">
        <f t="shared" si="39"/>
        <v>0</v>
      </c>
      <c r="S114" s="115">
        <f t="shared" si="39"/>
        <v>0</v>
      </c>
      <c r="T114" s="115">
        <f t="shared" si="39"/>
        <v>0</v>
      </c>
      <c r="U114" s="115">
        <f t="shared" si="39"/>
        <v>0</v>
      </c>
      <c r="V114" s="115">
        <f t="shared" si="39"/>
        <v>0</v>
      </c>
    </row>
    <row r="115" spans="1:22" s="5" customFormat="1" x14ac:dyDescent="0.25">
      <c r="A115" s="94" t="s">
        <v>206</v>
      </c>
      <c r="B115" s="70" t="s">
        <v>166</v>
      </c>
      <c r="C115" s="64">
        <f t="shared" ref="C115:C117" si="40">D115+M115+Q115</f>
        <v>1154389</v>
      </c>
      <c r="D115" s="64">
        <f t="shared" ref="D115:D117" si="41">SUM(E115:I115)</f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383</v>
      </c>
      <c r="M115" s="64">
        <v>1154389</v>
      </c>
      <c r="N115" s="64">
        <v>0</v>
      </c>
      <c r="O115" s="64">
        <v>0</v>
      </c>
      <c r="P115" s="64">
        <v>0</v>
      </c>
      <c r="Q115" s="64">
        <v>0</v>
      </c>
      <c r="R115" s="64">
        <v>0</v>
      </c>
      <c r="S115" s="64">
        <v>0</v>
      </c>
      <c r="T115" s="64">
        <v>0</v>
      </c>
      <c r="U115" s="64">
        <v>0</v>
      </c>
      <c r="V115" s="64">
        <v>0</v>
      </c>
    </row>
    <row r="116" spans="1:22" s="5" customFormat="1" x14ac:dyDescent="0.25">
      <c r="A116" s="94" t="s">
        <v>650</v>
      </c>
      <c r="B116" s="70" t="s">
        <v>167</v>
      </c>
      <c r="C116" s="64">
        <f t="shared" si="40"/>
        <v>2181661</v>
      </c>
      <c r="D116" s="64">
        <f t="shared" si="41"/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776</v>
      </c>
      <c r="M116" s="64">
        <v>2181661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</row>
    <row r="117" spans="1:22" s="5" customFormat="1" x14ac:dyDescent="0.25">
      <c r="A117" s="94" t="s">
        <v>651</v>
      </c>
      <c r="B117" s="70" t="s">
        <v>168</v>
      </c>
      <c r="C117" s="64">
        <f t="shared" si="40"/>
        <v>2181661</v>
      </c>
      <c r="D117" s="64">
        <f t="shared" si="41"/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776</v>
      </c>
      <c r="M117" s="64">
        <v>2181661</v>
      </c>
      <c r="N117" s="64">
        <v>0</v>
      </c>
      <c r="O117" s="64">
        <v>0</v>
      </c>
      <c r="P117" s="64">
        <v>0</v>
      </c>
      <c r="Q117" s="64">
        <v>0</v>
      </c>
      <c r="R117" s="64">
        <v>0</v>
      </c>
      <c r="S117" s="64">
        <v>0</v>
      </c>
      <c r="T117" s="64">
        <v>0</v>
      </c>
      <c r="U117" s="64">
        <v>0</v>
      </c>
      <c r="V117" s="64">
        <v>0</v>
      </c>
    </row>
    <row r="118" spans="1:22" s="5" customFormat="1" x14ac:dyDescent="0.25">
      <c r="A118" s="241" t="s">
        <v>598</v>
      </c>
      <c r="B118" s="242"/>
      <c r="C118" s="242"/>
      <c r="D118" s="242"/>
      <c r="E118" s="242"/>
      <c r="F118" s="242"/>
      <c r="G118" s="242"/>
      <c r="H118" s="242"/>
      <c r="I118" s="242"/>
      <c r="J118" s="242"/>
      <c r="K118" s="242"/>
      <c r="L118" s="242"/>
      <c r="M118" s="242"/>
      <c r="N118" s="242"/>
      <c r="O118" s="242"/>
      <c r="P118" s="242"/>
      <c r="Q118" s="242"/>
      <c r="R118" s="242"/>
      <c r="S118" s="242"/>
      <c r="T118" s="242"/>
      <c r="U118" s="242"/>
      <c r="V118" s="243"/>
    </row>
    <row r="119" spans="1:22" s="129" customFormat="1" x14ac:dyDescent="0.25">
      <c r="A119" s="244" t="s">
        <v>227</v>
      </c>
      <c r="B119" s="245"/>
      <c r="C119" s="115">
        <f>C120+C123+C126+C133+C137</f>
        <v>27952517.420000002</v>
      </c>
      <c r="D119" s="115">
        <f t="shared" ref="D119:V119" si="42">D120+D123+D126+D133+D137</f>
        <v>6173183.4399999995</v>
      </c>
      <c r="E119" s="115">
        <f t="shared" si="42"/>
        <v>2501066.58</v>
      </c>
      <c r="F119" s="115">
        <f t="shared" si="42"/>
        <v>168085.96000000002</v>
      </c>
      <c r="G119" s="115">
        <f t="shared" si="42"/>
        <v>0</v>
      </c>
      <c r="H119" s="115">
        <f t="shared" si="42"/>
        <v>490009.19</v>
      </c>
      <c r="I119" s="115">
        <f t="shared" si="42"/>
        <v>3014021.71</v>
      </c>
      <c r="J119" s="115">
        <f t="shared" si="42"/>
        <v>0</v>
      </c>
      <c r="K119" s="115">
        <f t="shared" si="42"/>
        <v>0</v>
      </c>
      <c r="L119" s="115">
        <f t="shared" si="42"/>
        <v>3653.2</v>
      </c>
      <c r="M119" s="115">
        <f t="shared" si="42"/>
        <v>7038552.9800000004</v>
      </c>
      <c r="N119" s="115">
        <f t="shared" si="42"/>
        <v>0</v>
      </c>
      <c r="O119" s="115">
        <f t="shared" si="42"/>
        <v>0</v>
      </c>
      <c r="P119" s="115">
        <f t="shared" si="42"/>
        <v>3251</v>
      </c>
      <c r="Q119" s="115">
        <f t="shared" si="42"/>
        <v>14740781</v>
      </c>
      <c r="R119" s="115">
        <f t="shared" si="42"/>
        <v>0</v>
      </c>
      <c r="S119" s="115">
        <f t="shared" si="42"/>
        <v>0</v>
      </c>
      <c r="T119" s="115">
        <f t="shared" si="42"/>
        <v>0</v>
      </c>
      <c r="U119" s="115">
        <f t="shared" si="42"/>
        <v>0</v>
      </c>
      <c r="V119" s="115">
        <f t="shared" si="42"/>
        <v>0</v>
      </c>
    </row>
    <row r="120" spans="1:22" x14ac:dyDescent="0.25">
      <c r="A120" s="92">
        <v>1</v>
      </c>
      <c r="B120" s="93" t="s">
        <v>207</v>
      </c>
      <c r="C120" s="55">
        <f>C121</f>
        <v>2100741</v>
      </c>
      <c r="D120" s="55">
        <f>D121</f>
        <v>492212</v>
      </c>
      <c r="E120" s="55">
        <v>0</v>
      </c>
      <c r="F120" s="55">
        <v>0</v>
      </c>
      <c r="G120" s="55">
        <v>0</v>
      </c>
      <c r="H120" s="55">
        <f>H121</f>
        <v>69272</v>
      </c>
      <c r="I120" s="55">
        <v>422940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325</v>
      </c>
      <c r="Q120" s="55">
        <f>Q121</f>
        <v>1608529</v>
      </c>
      <c r="R120" s="55">
        <v>0</v>
      </c>
      <c r="S120" s="55">
        <v>0</v>
      </c>
      <c r="T120" s="55">
        <v>0</v>
      </c>
      <c r="U120" s="55">
        <v>0</v>
      </c>
      <c r="V120" s="55">
        <v>0</v>
      </c>
    </row>
    <row r="121" spans="1:22" s="61" customFormat="1" x14ac:dyDescent="0.25">
      <c r="A121" s="92" t="s">
        <v>27</v>
      </c>
      <c r="B121" s="93" t="s">
        <v>208</v>
      </c>
      <c r="C121" s="55">
        <f>C122</f>
        <v>2100741</v>
      </c>
      <c r="D121" s="55">
        <v>492212</v>
      </c>
      <c r="E121" s="55">
        <v>0</v>
      </c>
      <c r="F121" s="55">
        <v>0</v>
      </c>
      <c r="G121" s="55">
        <v>0</v>
      </c>
      <c r="H121" s="55">
        <v>69272</v>
      </c>
      <c r="I121" s="55">
        <v>422940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325</v>
      </c>
      <c r="Q121" s="55">
        <v>1608529</v>
      </c>
      <c r="R121" s="55">
        <v>0</v>
      </c>
      <c r="S121" s="55">
        <v>0</v>
      </c>
      <c r="T121" s="55">
        <v>0</v>
      </c>
      <c r="U121" s="55">
        <v>0</v>
      </c>
      <c r="V121" s="55">
        <v>0</v>
      </c>
    </row>
    <row r="122" spans="1:22" x14ac:dyDescent="0.25">
      <c r="A122" s="94" t="s">
        <v>29</v>
      </c>
      <c r="B122" s="124" t="s">
        <v>209</v>
      </c>
      <c r="C122" s="64">
        <v>2100741</v>
      </c>
      <c r="D122" s="64">
        <v>492212</v>
      </c>
      <c r="E122" s="64">
        <v>0</v>
      </c>
      <c r="F122" s="64">
        <v>0</v>
      </c>
      <c r="G122" s="64">
        <v>0</v>
      </c>
      <c r="H122" s="64">
        <v>69272</v>
      </c>
      <c r="I122" s="64">
        <v>422940</v>
      </c>
      <c r="J122" s="64">
        <v>0</v>
      </c>
      <c r="K122" s="64">
        <v>0</v>
      </c>
      <c r="L122" s="64">
        <v>0</v>
      </c>
      <c r="M122" s="64">
        <v>0</v>
      </c>
      <c r="N122" s="64">
        <v>0</v>
      </c>
      <c r="O122" s="64">
        <v>0</v>
      </c>
      <c r="P122" s="179">
        <v>325</v>
      </c>
      <c r="Q122" s="179">
        <v>1608529</v>
      </c>
      <c r="R122" s="64">
        <v>0</v>
      </c>
      <c r="S122" s="64">
        <v>0</v>
      </c>
      <c r="T122" s="105">
        <v>0</v>
      </c>
      <c r="U122" s="105">
        <v>0</v>
      </c>
      <c r="V122" s="105">
        <v>0</v>
      </c>
    </row>
    <row r="123" spans="1:22" x14ac:dyDescent="0.25">
      <c r="A123" s="92" t="s">
        <v>175</v>
      </c>
      <c r="B123" s="113" t="s">
        <v>170</v>
      </c>
      <c r="C123" s="115">
        <f>C124</f>
        <v>3839309.73</v>
      </c>
      <c r="D123" s="115">
        <f t="shared" ref="D123:Q124" si="43">D124</f>
        <v>1234714.73</v>
      </c>
      <c r="E123" s="115">
        <f t="shared" si="43"/>
        <v>318198.58</v>
      </c>
      <c r="F123" s="115">
        <f t="shared" si="43"/>
        <v>76855.960000000006</v>
      </c>
      <c r="G123" s="115">
        <f t="shared" si="43"/>
        <v>0</v>
      </c>
      <c r="H123" s="115">
        <f t="shared" si="43"/>
        <v>73053.19</v>
      </c>
      <c r="I123" s="115">
        <f t="shared" si="43"/>
        <v>766607</v>
      </c>
      <c r="J123" s="115">
        <f t="shared" si="43"/>
        <v>0</v>
      </c>
      <c r="K123" s="115">
        <f t="shared" si="43"/>
        <v>0</v>
      </c>
      <c r="L123" s="115">
        <f t="shared" si="43"/>
        <v>365.2</v>
      </c>
      <c r="M123" s="115">
        <f t="shared" si="43"/>
        <v>657198</v>
      </c>
      <c r="N123" s="115">
        <f t="shared" si="43"/>
        <v>0</v>
      </c>
      <c r="O123" s="115">
        <f t="shared" si="43"/>
        <v>0</v>
      </c>
      <c r="P123" s="115">
        <f t="shared" si="43"/>
        <v>428</v>
      </c>
      <c r="Q123" s="115">
        <f t="shared" si="43"/>
        <v>1947397</v>
      </c>
      <c r="R123" s="115">
        <v>0</v>
      </c>
      <c r="S123" s="115">
        <v>0</v>
      </c>
      <c r="T123" s="115">
        <v>0</v>
      </c>
      <c r="U123" s="115">
        <v>0</v>
      </c>
      <c r="V123" s="115">
        <v>0</v>
      </c>
    </row>
    <row r="124" spans="1:22" s="129" customFormat="1" x14ac:dyDescent="0.25">
      <c r="A124" s="92" t="s">
        <v>176</v>
      </c>
      <c r="B124" s="113" t="s">
        <v>171</v>
      </c>
      <c r="C124" s="115">
        <f>C125</f>
        <v>3839309.73</v>
      </c>
      <c r="D124" s="115">
        <f t="shared" si="43"/>
        <v>1234714.73</v>
      </c>
      <c r="E124" s="115">
        <f t="shared" si="43"/>
        <v>318198.58</v>
      </c>
      <c r="F124" s="115">
        <f t="shared" si="43"/>
        <v>76855.960000000006</v>
      </c>
      <c r="G124" s="115">
        <f t="shared" si="43"/>
        <v>0</v>
      </c>
      <c r="H124" s="115">
        <f t="shared" si="43"/>
        <v>73053.19</v>
      </c>
      <c r="I124" s="115">
        <f t="shared" si="43"/>
        <v>766607</v>
      </c>
      <c r="J124" s="115">
        <f t="shared" si="43"/>
        <v>0</v>
      </c>
      <c r="K124" s="115">
        <f t="shared" si="43"/>
        <v>0</v>
      </c>
      <c r="L124" s="115">
        <f t="shared" si="43"/>
        <v>365.2</v>
      </c>
      <c r="M124" s="115">
        <f t="shared" si="43"/>
        <v>657198</v>
      </c>
      <c r="N124" s="115">
        <f t="shared" si="43"/>
        <v>0</v>
      </c>
      <c r="O124" s="115">
        <f t="shared" si="43"/>
        <v>0</v>
      </c>
      <c r="P124" s="115">
        <f t="shared" si="43"/>
        <v>428</v>
      </c>
      <c r="Q124" s="115">
        <f t="shared" si="43"/>
        <v>1947397</v>
      </c>
      <c r="R124" s="115">
        <v>0</v>
      </c>
      <c r="S124" s="115">
        <v>0</v>
      </c>
      <c r="T124" s="115">
        <v>0</v>
      </c>
      <c r="U124" s="115">
        <v>0</v>
      </c>
      <c r="V124" s="115">
        <v>0</v>
      </c>
    </row>
    <row r="125" spans="1:22" s="5" customFormat="1" x14ac:dyDescent="0.25">
      <c r="A125" s="94" t="s">
        <v>210</v>
      </c>
      <c r="B125" s="70" t="s">
        <v>173</v>
      </c>
      <c r="C125" s="64">
        <v>3839309.73</v>
      </c>
      <c r="D125" s="64">
        <v>1234714.73</v>
      </c>
      <c r="E125" s="64">
        <v>318198.58</v>
      </c>
      <c r="F125" s="64">
        <v>76855.960000000006</v>
      </c>
      <c r="G125" s="64">
        <v>0</v>
      </c>
      <c r="H125" s="64">
        <v>73053.19</v>
      </c>
      <c r="I125" s="64">
        <v>766607</v>
      </c>
      <c r="J125" s="71">
        <v>0</v>
      </c>
      <c r="K125" s="71">
        <v>0</v>
      </c>
      <c r="L125" s="64">
        <v>365.2</v>
      </c>
      <c r="M125" s="64">
        <v>657198</v>
      </c>
      <c r="N125" s="71">
        <v>0</v>
      </c>
      <c r="O125" s="71">
        <v>0</v>
      </c>
      <c r="P125" s="64">
        <v>428</v>
      </c>
      <c r="Q125" s="64">
        <v>1947397</v>
      </c>
      <c r="R125" s="71">
        <v>0</v>
      </c>
      <c r="S125" s="71">
        <v>0</v>
      </c>
      <c r="T125" s="71">
        <v>0</v>
      </c>
      <c r="U125" s="71">
        <v>0</v>
      </c>
      <c r="V125" s="71">
        <v>0</v>
      </c>
    </row>
    <row r="126" spans="1:22" x14ac:dyDescent="0.25">
      <c r="A126" s="92" t="s">
        <v>177</v>
      </c>
      <c r="B126" s="113" t="s">
        <v>68</v>
      </c>
      <c r="C126" s="115">
        <f>C127+C130</f>
        <v>12091538</v>
      </c>
      <c r="D126" s="115">
        <v>1821601.71</v>
      </c>
      <c r="E126" s="115">
        <v>1390000</v>
      </c>
      <c r="F126" s="115">
        <v>0</v>
      </c>
      <c r="G126" s="115">
        <v>0</v>
      </c>
      <c r="H126" s="115">
        <v>0</v>
      </c>
      <c r="I126" s="115">
        <v>431601.71</v>
      </c>
      <c r="J126" s="115">
        <v>0</v>
      </c>
      <c r="K126" s="115">
        <v>0</v>
      </c>
      <c r="L126" s="115">
        <f>L130+L127</f>
        <v>1968</v>
      </c>
      <c r="M126" s="115">
        <f>M127+M130</f>
        <v>4042721.29</v>
      </c>
      <c r="N126" s="115">
        <v>0</v>
      </c>
      <c r="O126" s="115">
        <v>0</v>
      </c>
      <c r="P126" s="115">
        <v>1328</v>
      </c>
      <c r="Q126" s="115">
        <v>6227215</v>
      </c>
      <c r="R126" s="115">
        <v>0</v>
      </c>
      <c r="S126" s="115">
        <v>0</v>
      </c>
      <c r="T126" s="115">
        <v>0</v>
      </c>
      <c r="U126" s="115">
        <v>0</v>
      </c>
      <c r="V126" s="115">
        <v>0</v>
      </c>
    </row>
    <row r="127" spans="1:22" s="61" customFormat="1" x14ac:dyDescent="0.25">
      <c r="A127" s="99" t="s">
        <v>178</v>
      </c>
      <c r="B127" s="93" t="s">
        <v>105</v>
      </c>
      <c r="C127" s="55">
        <f>SUM(C128:C129)</f>
        <v>2828023</v>
      </c>
      <c r="D127" s="55">
        <v>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f>SUM(L128:L129)</f>
        <v>1360</v>
      </c>
      <c r="M127" s="55">
        <f>SUM(M128:M129)</f>
        <v>2828023</v>
      </c>
      <c r="N127" s="55">
        <v>0</v>
      </c>
      <c r="O127" s="55">
        <v>0</v>
      </c>
      <c r="P127" s="55">
        <v>0</v>
      </c>
      <c r="Q127" s="55">
        <v>0</v>
      </c>
      <c r="R127" s="55">
        <v>0</v>
      </c>
      <c r="S127" s="55">
        <v>0</v>
      </c>
      <c r="T127" s="55">
        <v>0</v>
      </c>
      <c r="U127" s="55">
        <v>0</v>
      </c>
      <c r="V127" s="55">
        <v>0</v>
      </c>
    </row>
    <row r="128" spans="1:22" s="5" customFormat="1" x14ac:dyDescent="0.25">
      <c r="A128" s="94" t="s">
        <v>179</v>
      </c>
      <c r="B128" s="70" t="s">
        <v>107</v>
      </c>
      <c r="C128" s="179">
        <v>1584300</v>
      </c>
      <c r="D128" s="179">
        <v>0</v>
      </c>
      <c r="E128" s="184">
        <v>0</v>
      </c>
      <c r="F128" s="179">
        <v>0</v>
      </c>
      <c r="G128" s="57">
        <v>0</v>
      </c>
      <c r="H128" s="57">
        <v>0</v>
      </c>
      <c r="I128" s="57">
        <v>0</v>
      </c>
      <c r="J128" s="57">
        <v>0</v>
      </c>
      <c r="K128" s="57">
        <v>0</v>
      </c>
      <c r="L128" s="179">
        <v>750</v>
      </c>
      <c r="M128" s="179">
        <v>1584300</v>
      </c>
      <c r="N128" s="179">
        <v>0</v>
      </c>
      <c r="O128" s="179">
        <v>0</v>
      </c>
      <c r="P128" s="179">
        <v>0</v>
      </c>
      <c r="Q128" s="179">
        <v>0</v>
      </c>
      <c r="R128" s="179">
        <v>0</v>
      </c>
      <c r="S128" s="179">
        <v>0</v>
      </c>
      <c r="T128" s="179">
        <v>0</v>
      </c>
      <c r="U128" s="179">
        <v>0</v>
      </c>
      <c r="V128" s="179">
        <v>0</v>
      </c>
    </row>
    <row r="129" spans="1:22" s="5" customFormat="1" x14ac:dyDescent="0.25">
      <c r="A129" s="94" t="s">
        <v>180</v>
      </c>
      <c r="B129" s="70" t="s">
        <v>109</v>
      </c>
      <c r="C129" s="179">
        <v>1243723</v>
      </c>
      <c r="D129" s="179">
        <v>0</v>
      </c>
      <c r="E129" s="184">
        <v>0</v>
      </c>
      <c r="F129" s="179">
        <v>0</v>
      </c>
      <c r="G129" s="57">
        <v>0</v>
      </c>
      <c r="H129" s="57">
        <v>0</v>
      </c>
      <c r="I129" s="57">
        <v>0</v>
      </c>
      <c r="J129" s="57">
        <v>0</v>
      </c>
      <c r="K129" s="57">
        <v>0</v>
      </c>
      <c r="L129" s="179">
        <v>610</v>
      </c>
      <c r="M129" s="179">
        <v>1243723</v>
      </c>
      <c r="N129" s="179">
        <v>0</v>
      </c>
      <c r="O129" s="179">
        <v>0</v>
      </c>
      <c r="P129" s="179">
        <v>0</v>
      </c>
      <c r="Q129" s="179">
        <v>0</v>
      </c>
      <c r="R129" s="179">
        <v>0</v>
      </c>
      <c r="S129" s="179">
        <v>0</v>
      </c>
      <c r="T129" s="179">
        <v>0</v>
      </c>
      <c r="U129" s="179">
        <v>0</v>
      </c>
      <c r="V129" s="179">
        <v>0</v>
      </c>
    </row>
    <row r="130" spans="1:22" s="61" customFormat="1" x14ac:dyDescent="0.25">
      <c r="A130" s="99" t="s">
        <v>584</v>
      </c>
      <c r="B130" s="93" t="s">
        <v>113</v>
      </c>
      <c r="C130" s="55">
        <v>9263515</v>
      </c>
      <c r="D130" s="55">
        <v>1821601.71</v>
      </c>
      <c r="E130" s="55">
        <v>1390000</v>
      </c>
      <c r="F130" s="55">
        <v>0</v>
      </c>
      <c r="G130" s="55">
        <v>0</v>
      </c>
      <c r="H130" s="55">
        <v>0</v>
      </c>
      <c r="I130" s="55">
        <v>431601.71</v>
      </c>
      <c r="J130" s="55">
        <v>0</v>
      </c>
      <c r="K130" s="55">
        <v>0</v>
      </c>
      <c r="L130" s="55">
        <f>L131</f>
        <v>608</v>
      </c>
      <c r="M130" s="55">
        <v>1214698.29</v>
      </c>
      <c r="N130" s="55">
        <v>0</v>
      </c>
      <c r="O130" s="55">
        <v>0</v>
      </c>
      <c r="P130" s="55">
        <v>1328</v>
      </c>
      <c r="Q130" s="55">
        <v>6227215</v>
      </c>
      <c r="R130" s="55">
        <v>0</v>
      </c>
      <c r="S130" s="55">
        <v>0</v>
      </c>
      <c r="T130" s="55">
        <v>0</v>
      </c>
      <c r="U130" s="55">
        <v>0</v>
      </c>
      <c r="V130" s="55">
        <v>0</v>
      </c>
    </row>
    <row r="131" spans="1:22" s="5" customFormat="1" x14ac:dyDescent="0.25">
      <c r="A131" s="94" t="s">
        <v>615</v>
      </c>
      <c r="B131" s="124" t="s">
        <v>861</v>
      </c>
      <c r="C131" s="64">
        <v>3036300</v>
      </c>
      <c r="D131" s="64">
        <v>1821601.71</v>
      </c>
      <c r="E131" s="64">
        <v>1390000</v>
      </c>
      <c r="F131" s="64">
        <v>0</v>
      </c>
      <c r="G131" s="64">
        <v>0</v>
      </c>
      <c r="H131" s="64">
        <v>0</v>
      </c>
      <c r="I131" s="64">
        <v>431601.71</v>
      </c>
      <c r="J131" s="64">
        <v>0</v>
      </c>
      <c r="K131" s="64">
        <v>0</v>
      </c>
      <c r="L131" s="64">
        <v>608</v>
      </c>
      <c r="M131" s="64">
        <v>1214698.29</v>
      </c>
      <c r="N131" s="105">
        <v>0</v>
      </c>
      <c r="O131" s="71">
        <v>0</v>
      </c>
      <c r="P131" s="64">
        <v>0</v>
      </c>
      <c r="Q131" s="64">
        <v>0</v>
      </c>
      <c r="R131" s="64">
        <v>0</v>
      </c>
      <c r="S131" s="64">
        <v>0</v>
      </c>
      <c r="T131" s="105">
        <v>0</v>
      </c>
      <c r="U131" s="105">
        <v>0</v>
      </c>
      <c r="V131" s="105">
        <v>0</v>
      </c>
    </row>
    <row r="132" spans="1:22" s="5" customFormat="1" x14ac:dyDescent="0.25">
      <c r="A132" s="94" t="s">
        <v>652</v>
      </c>
      <c r="B132" s="124" t="s">
        <v>862</v>
      </c>
      <c r="C132" s="64">
        <v>6227215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105">
        <v>0</v>
      </c>
      <c r="O132" s="71">
        <v>0</v>
      </c>
      <c r="P132" s="64">
        <v>1328</v>
      </c>
      <c r="Q132" s="64">
        <v>6227215</v>
      </c>
      <c r="R132" s="64">
        <v>0</v>
      </c>
      <c r="S132" s="64">
        <v>0</v>
      </c>
      <c r="T132" s="105">
        <v>0</v>
      </c>
      <c r="U132" s="105">
        <v>0</v>
      </c>
      <c r="V132" s="105">
        <v>0</v>
      </c>
    </row>
    <row r="133" spans="1:22" x14ac:dyDescent="0.25">
      <c r="A133" s="92" t="s">
        <v>184</v>
      </c>
      <c r="B133" s="113" t="s">
        <v>863</v>
      </c>
      <c r="C133" s="115">
        <f>C134</f>
        <v>6824304.6900000004</v>
      </c>
      <c r="D133" s="115">
        <f t="shared" ref="D133:I133" si="44">D134</f>
        <v>1810063</v>
      </c>
      <c r="E133" s="115">
        <f t="shared" si="44"/>
        <v>792868</v>
      </c>
      <c r="F133" s="115">
        <f t="shared" si="44"/>
        <v>0</v>
      </c>
      <c r="G133" s="115">
        <f t="shared" si="44"/>
        <v>0</v>
      </c>
      <c r="H133" s="115">
        <f t="shared" si="44"/>
        <v>236851</v>
      </c>
      <c r="I133" s="115">
        <f t="shared" si="44"/>
        <v>780344</v>
      </c>
      <c r="J133" s="115">
        <v>0</v>
      </c>
      <c r="K133" s="115">
        <v>0</v>
      </c>
      <c r="L133" s="115">
        <v>1320</v>
      </c>
      <c r="M133" s="115">
        <f>M134</f>
        <v>2338633.69</v>
      </c>
      <c r="N133" s="115">
        <v>0</v>
      </c>
      <c r="O133" s="115">
        <v>0</v>
      </c>
      <c r="P133" s="115">
        <v>688</v>
      </c>
      <c r="Q133" s="115">
        <f>Q134</f>
        <v>2675608</v>
      </c>
      <c r="R133" s="115">
        <v>0</v>
      </c>
      <c r="S133" s="115">
        <v>0</v>
      </c>
      <c r="T133" s="115">
        <v>0</v>
      </c>
      <c r="U133" s="115">
        <v>0</v>
      </c>
      <c r="V133" s="115">
        <v>0</v>
      </c>
    </row>
    <row r="134" spans="1:22" s="129" customFormat="1" x14ac:dyDescent="0.25">
      <c r="A134" s="92" t="s">
        <v>185</v>
      </c>
      <c r="B134" s="113" t="s">
        <v>864</v>
      </c>
      <c r="C134" s="115">
        <f>SUM(C135:C136)</f>
        <v>6824304.6900000004</v>
      </c>
      <c r="D134" s="115">
        <f t="shared" ref="D134:I134" si="45">SUM(D135:D136)</f>
        <v>1810063</v>
      </c>
      <c r="E134" s="115">
        <f t="shared" si="45"/>
        <v>792868</v>
      </c>
      <c r="F134" s="115">
        <f t="shared" si="45"/>
        <v>0</v>
      </c>
      <c r="G134" s="115">
        <f t="shared" si="45"/>
        <v>0</v>
      </c>
      <c r="H134" s="115">
        <f t="shared" si="45"/>
        <v>236851</v>
      </c>
      <c r="I134" s="115">
        <f t="shared" si="45"/>
        <v>780344</v>
      </c>
      <c r="J134" s="115">
        <v>0</v>
      </c>
      <c r="K134" s="115">
        <v>0</v>
      </c>
      <c r="L134" s="115">
        <v>1320</v>
      </c>
      <c r="M134" s="115">
        <f>SUM(M135:M136)</f>
        <v>2338633.69</v>
      </c>
      <c r="N134" s="115">
        <v>0</v>
      </c>
      <c r="O134" s="115">
        <v>0</v>
      </c>
      <c r="P134" s="115">
        <f t="shared" ref="P134:Q134" si="46">SUM(P135:P136)</f>
        <v>688</v>
      </c>
      <c r="Q134" s="115">
        <f t="shared" si="46"/>
        <v>2675608</v>
      </c>
      <c r="R134" s="115">
        <v>0</v>
      </c>
      <c r="S134" s="115">
        <v>0</v>
      </c>
      <c r="T134" s="115">
        <v>0</v>
      </c>
      <c r="U134" s="115">
        <v>0</v>
      </c>
      <c r="V134" s="115">
        <v>0</v>
      </c>
    </row>
    <row r="135" spans="1:22" s="5" customFormat="1" x14ac:dyDescent="0.25">
      <c r="A135" s="94" t="s">
        <v>186</v>
      </c>
      <c r="B135" s="70" t="s">
        <v>161</v>
      </c>
      <c r="C135" s="64">
        <v>5691346.6900000004</v>
      </c>
      <c r="D135" s="64">
        <v>1810063</v>
      </c>
      <c r="E135" s="64">
        <v>792868</v>
      </c>
      <c r="F135" s="64">
        <v>0</v>
      </c>
      <c r="G135" s="64">
        <v>0</v>
      </c>
      <c r="H135" s="64">
        <v>236851</v>
      </c>
      <c r="I135" s="64">
        <v>780344</v>
      </c>
      <c r="J135" s="64">
        <v>0</v>
      </c>
      <c r="K135" s="64">
        <v>0</v>
      </c>
      <c r="L135" s="64">
        <v>660</v>
      </c>
      <c r="M135" s="64">
        <v>1205675.69</v>
      </c>
      <c r="N135" s="64">
        <v>0</v>
      </c>
      <c r="O135" s="64">
        <v>0</v>
      </c>
      <c r="P135" s="64">
        <v>688</v>
      </c>
      <c r="Q135" s="64">
        <v>2675608</v>
      </c>
      <c r="R135" s="64">
        <v>0</v>
      </c>
      <c r="S135" s="64">
        <v>0</v>
      </c>
      <c r="T135" s="64">
        <v>0</v>
      </c>
      <c r="U135" s="64">
        <v>0</v>
      </c>
      <c r="V135" s="64">
        <v>0</v>
      </c>
    </row>
    <row r="136" spans="1:22" s="5" customFormat="1" x14ac:dyDescent="0.25">
      <c r="A136" s="94" t="s">
        <v>187</v>
      </c>
      <c r="B136" s="70" t="s">
        <v>162</v>
      </c>
      <c r="C136" s="64">
        <v>1132958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660</v>
      </c>
      <c r="M136" s="64">
        <v>1132958</v>
      </c>
      <c r="N136" s="64">
        <v>0</v>
      </c>
      <c r="O136" s="64">
        <v>0</v>
      </c>
      <c r="P136" s="64">
        <v>0</v>
      </c>
      <c r="Q136" s="64">
        <v>0</v>
      </c>
      <c r="R136" s="64">
        <v>0</v>
      </c>
      <c r="S136" s="64">
        <v>0</v>
      </c>
      <c r="T136" s="64">
        <v>0</v>
      </c>
      <c r="U136" s="64">
        <v>0</v>
      </c>
      <c r="V136" s="64">
        <v>0</v>
      </c>
    </row>
    <row r="137" spans="1:22" x14ac:dyDescent="0.25">
      <c r="A137" s="92" t="s">
        <v>196</v>
      </c>
      <c r="B137" s="113" t="s">
        <v>85</v>
      </c>
      <c r="C137" s="115">
        <v>3096624</v>
      </c>
      <c r="D137" s="115">
        <v>814592</v>
      </c>
      <c r="E137" s="115">
        <v>0</v>
      </c>
      <c r="F137" s="115">
        <v>91230</v>
      </c>
      <c r="G137" s="115">
        <v>0</v>
      </c>
      <c r="H137" s="115">
        <v>110833</v>
      </c>
      <c r="I137" s="115">
        <v>612529</v>
      </c>
      <c r="J137" s="115">
        <v>0</v>
      </c>
      <c r="K137" s="115">
        <v>0</v>
      </c>
      <c r="L137" s="115">
        <v>0</v>
      </c>
      <c r="M137" s="115">
        <v>0</v>
      </c>
      <c r="N137" s="115">
        <v>0</v>
      </c>
      <c r="O137" s="115">
        <v>0</v>
      </c>
      <c r="P137" s="115">
        <v>482</v>
      </c>
      <c r="Q137" s="115">
        <v>2282032</v>
      </c>
      <c r="R137" s="115">
        <v>0</v>
      </c>
      <c r="S137" s="115">
        <v>0</v>
      </c>
      <c r="T137" s="115">
        <v>0</v>
      </c>
      <c r="U137" s="115">
        <v>0</v>
      </c>
      <c r="V137" s="115">
        <v>0</v>
      </c>
    </row>
    <row r="138" spans="1:22" s="129" customFormat="1" x14ac:dyDescent="0.25">
      <c r="A138" s="92" t="s">
        <v>195</v>
      </c>
      <c r="B138" s="113" t="s">
        <v>165</v>
      </c>
      <c r="C138" s="115">
        <v>3096624</v>
      </c>
      <c r="D138" s="115">
        <v>814592</v>
      </c>
      <c r="E138" s="115">
        <v>0</v>
      </c>
      <c r="F138" s="115">
        <v>91230</v>
      </c>
      <c r="G138" s="115">
        <v>0</v>
      </c>
      <c r="H138" s="115">
        <v>110833</v>
      </c>
      <c r="I138" s="115">
        <v>612529</v>
      </c>
      <c r="J138" s="115">
        <v>0</v>
      </c>
      <c r="K138" s="115">
        <v>0</v>
      </c>
      <c r="L138" s="115">
        <v>0</v>
      </c>
      <c r="M138" s="115">
        <v>0</v>
      </c>
      <c r="N138" s="115">
        <v>0</v>
      </c>
      <c r="O138" s="115">
        <v>0</v>
      </c>
      <c r="P138" s="115">
        <v>482</v>
      </c>
      <c r="Q138" s="115">
        <v>2282032</v>
      </c>
      <c r="R138" s="115">
        <v>0</v>
      </c>
      <c r="S138" s="115">
        <v>0</v>
      </c>
      <c r="T138" s="115">
        <v>0</v>
      </c>
      <c r="U138" s="115">
        <v>0</v>
      </c>
      <c r="V138" s="115">
        <v>0</v>
      </c>
    </row>
    <row r="139" spans="1:22" s="5" customFormat="1" x14ac:dyDescent="0.25">
      <c r="A139" s="94" t="s">
        <v>217</v>
      </c>
      <c r="B139" s="70" t="s">
        <v>169</v>
      </c>
      <c r="C139" s="64">
        <v>3096624</v>
      </c>
      <c r="D139" s="64">
        <v>814592</v>
      </c>
      <c r="E139" s="64">
        <v>0</v>
      </c>
      <c r="F139" s="64">
        <v>91230</v>
      </c>
      <c r="G139" s="64">
        <v>0</v>
      </c>
      <c r="H139" s="64">
        <v>110833</v>
      </c>
      <c r="I139" s="64">
        <v>612529</v>
      </c>
      <c r="J139" s="64">
        <v>0</v>
      </c>
      <c r="K139" s="64">
        <v>0</v>
      </c>
      <c r="L139" s="64">
        <v>0</v>
      </c>
      <c r="M139" s="64">
        <v>0</v>
      </c>
      <c r="N139" s="64">
        <v>0</v>
      </c>
      <c r="O139" s="64">
        <v>0</v>
      </c>
      <c r="P139" s="64">
        <v>482</v>
      </c>
      <c r="Q139" s="64">
        <v>2282032</v>
      </c>
      <c r="R139" s="173">
        <v>0</v>
      </c>
      <c r="S139" s="64">
        <v>0</v>
      </c>
      <c r="T139" s="64">
        <v>0</v>
      </c>
      <c r="U139" s="64">
        <v>0</v>
      </c>
      <c r="V139" s="64">
        <v>0</v>
      </c>
    </row>
    <row r="140" spans="1:22" s="5" customFormat="1" x14ac:dyDescent="0.25">
      <c r="A140" s="241" t="s">
        <v>226</v>
      </c>
      <c r="B140" s="242"/>
      <c r="C140" s="242"/>
      <c r="D140" s="242"/>
      <c r="E140" s="242"/>
      <c r="F140" s="242"/>
      <c r="G140" s="242"/>
      <c r="H140" s="242"/>
      <c r="I140" s="242"/>
      <c r="J140" s="242"/>
      <c r="K140" s="242"/>
      <c r="L140" s="242"/>
      <c r="M140" s="242"/>
      <c r="N140" s="242"/>
      <c r="O140" s="242"/>
      <c r="P140" s="242"/>
      <c r="Q140" s="242"/>
      <c r="R140" s="242"/>
      <c r="S140" s="242"/>
      <c r="T140" s="242"/>
      <c r="U140" s="242"/>
      <c r="V140" s="243"/>
    </row>
    <row r="141" spans="1:22" s="5" customFormat="1" x14ac:dyDescent="0.25">
      <c r="A141" s="236" t="s">
        <v>227</v>
      </c>
      <c r="B141" s="237"/>
      <c r="C141" s="55">
        <f t="shared" ref="C141:V141" si="47">C142+C145+C157+C167+C228+C234+C244+C256+C350+C359+C366+C373+C388</f>
        <v>748956705.35016775</v>
      </c>
      <c r="D141" s="55">
        <f t="shared" si="47"/>
        <v>314729813.1350736</v>
      </c>
      <c r="E141" s="55">
        <f t="shared" si="47"/>
        <v>198248787.14256015</v>
      </c>
      <c r="F141" s="55">
        <f t="shared" si="47"/>
        <v>40538888.284743473</v>
      </c>
      <c r="G141" s="55">
        <f t="shared" si="47"/>
        <v>26195279.477770001</v>
      </c>
      <c r="H141" s="55">
        <f t="shared" si="47"/>
        <v>22232539</v>
      </c>
      <c r="I141" s="55">
        <f t="shared" si="47"/>
        <v>27514319.23</v>
      </c>
      <c r="J141" s="55">
        <f t="shared" si="47"/>
        <v>0</v>
      </c>
      <c r="K141" s="55">
        <f t="shared" si="47"/>
        <v>0</v>
      </c>
      <c r="L141" s="55">
        <f t="shared" si="47"/>
        <v>96994.96</v>
      </c>
      <c r="M141" s="55">
        <f t="shared" si="47"/>
        <v>261795196.84509414</v>
      </c>
      <c r="N141" s="55">
        <f t="shared" si="47"/>
        <v>0</v>
      </c>
      <c r="O141" s="55">
        <f t="shared" si="47"/>
        <v>0</v>
      </c>
      <c r="P141" s="55">
        <f t="shared" si="47"/>
        <v>31871.802</v>
      </c>
      <c r="Q141" s="55">
        <f t="shared" si="47"/>
        <v>165004148.37</v>
      </c>
      <c r="R141" s="55">
        <f t="shared" si="47"/>
        <v>0</v>
      </c>
      <c r="S141" s="55">
        <f t="shared" si="47"/>
        <v>0</v>
      </c>
      <c r="T141" s="55">
        <f t="shared" si="47"/>
        <v>0</v>
      </c>
      <c r="U141" s="55">
        <f t="shared" si="47"/>
        <v>0</v>
      </c>
      <c r="V141" s="55">
        <f t="shared" si="47"/>
        <v>7427547</v>
      </c>
    </row>
    <row r="142" spans="1:22" s="5" customFormat="1" x14ac:dyDescent="0.25">
      <c r="A142" s="91">
        <v>1</v>
      </c>
      <c r="B142" s="93" t="s">
        <v>170</v>
      </c>
      <c r="C142" s="55">
        <f>C143</f>
        <v>4006378</v>
      </c>
      <c r="D142" s="55">
        <f t="shared" ref="D142:V142" si="48">D143</f>
        <v>1193601</v>
      </c>
      <c r="E142" s="55">
        <f t="shared" si="48"/>
        <v>916409</v>
      </c>
      <c r="F142" s="55">
        <f t="shared" si="48"/>
        <v>277192</v>
      </c>
      <c r="G142" s="55">
        <f t="shared" si="48"/>
        <v>0</v>
      </c>
      <c r="H142" s="55">
        <f t="shared" si="48"/>
        <v>0</v>
      </c>
      <c r="I142" s="55">
        <f t="shared" si="48"/>
        <v>0</v>
      </c>
      <c r="J142" s="55">
        <f t="shared" si="48"/>
        <v>0</v>
      </c>
      <c r="K142" s="55">
        <f t="shared" si="48"/>
        <v>0</v>
      </c>
      <c r="L142" s="55">
        <f t="shared" si="48"/>
        <v>0</v>
      </c>
      <c r="M142" s="55">
        <f t="shared" si="48"/>
        <v>0</v>
      </c>
      <c r="N142" s="55">
        <f t="shared" si="48"/>
        <v>0</v>
      </c>
      <c r="O142" s="55">
        <f t="shared" si="48"/>
        <v>0</v>
      </c>
      <c r="P142" s="55">
        <f t="shared" si="48"/>
        <v>496</v>
      </c>
      <c r="Q142" s="55">
        <f t="shared" si="48"/>
        <v>2812777</v>
      </c>
      <c r="R142" s="55">
        <f t="shared" si="48"/>
        <v>0</v>
      </c>
      <c r="S142" s="55">
        <f t="shared" si="48"/>
        <v>0</v>
      </c>
      <c r="T142" s="55">
        <f t="shared" si="48"/>
        <v>0</v>
      </c>
      <c r="U142" s="55">
        <f t="shared" si="48"/>
        <v>0</v>
      </c>
      <c r="V142" s="55">
        <f t="shared" si="48"/>
        <v>0</v>
      </c>
    </row>
    <row r="143" spans="1:22" s="5" customFormat="1" x14ac:dyDescent="0.25">
      <c r="A143" s="99" t="s">
        <v>27</v>
      </c>
      <c r="B143" s="93" t="s">
        <v>171</v>
      </c>
      <c r="C143" s="55">
        <f>C144</f>
        <v>4006378</v>
      </c>
      <c r="D143" s="55">
        <f t="shared" ref="D143:V143" si="49">D144</f>
        <v>1193601</v>
      </c>
      <c r="E143" s="55">
        <f t="shared" si="49"/>
        <v>916409</v>
      </c>
      <c r="F143" s="55">
        <f t="shared" si="49"/>
        <v>277192</v>
      </c>
      <c r="G143" s="55">
        <f t="shared" si="49"/>
        <v>0</v>
      </c>
      <c r="H143" s="55">
        <f t="shared" si="49"/>
        <v>0</v>
      </c>
      <c r="I143" s="55">
        <f t="shared" si="49"/>
        <v>0</v>
      </c>
      <c r="J143" s="55">
        <f t="shared" si="49"/>
        <v>0</v>
      </c>
      <c r="K143" s="55">
        <f t="shared" si="49"/>
        <v>0</v>
      </c>
      <c r="L143" s="55">
        <f t="shared" si="49"/>
        <v>0</v>
      </c>
      <c r="M143" s="55">
        <f t="shared" si="49"/>
        <v>0</v>
      </c>
      <c r="N143" s="55">
        <f t="shared" si="49"/>
        <v>0</v>
      </c>
      <c r="O143" s="55">
        <f t="shared" si="49"/>
        <v>0</v>
      </c>
      <c r="P143" s="55">
        <f t="shared" si="49"/>
        <v>496</v>
      </c>
      <c r="Q143" s="55">
        <f t="shared" si="49"/>
        <v>2812777</v>
      </c>
      <c r="R143" s="55">
        <f t="shared" si="49"/>
        <v>0</v>
      </c>
      <c r="S143" s="55">
        <f t="shared" si="49"/>
        <v>0</v>
      </c>
      <c r="T143" s="55">
        <f t="shared" si="49"/>
        <v>0</v>
      </c>
      <c r="U143" s="55">
        <f t="shared" si="49"/>
        <v>0</v>
      </c>
      <c r="V143" s="55">
        <f t="shared" si="49"/>
        <v>0</v>
      </c>
    </row>
    <row r="144" spans="1:22" s="5" customFormat="1" x14ac:dyDescent="0.25">
      <c r="A144" s="94" t="s">
        <v>29</v>
      </c>
      <c r="B144" s="70" t="s">
        <v>604</v>
      </c>
      <c r="C144" s="64">
        <f>D144+M144+Q144</f>
        <v>4006378</v>
      </c>
      <c r="D144" s="64">
        <f t="shared" ref="D144" si="50">SUM(E144:I144)</f>
        <v>1193601</v>
      </c>
      <c r="E144" s="64">
        <v>916409</v>
      </c>
      <c r="F144" s="64">
        <v>277192</v>
      </c>
      <c r="G144" s="64">
        <v>0</v>
      </c>
      <c r="H144" s="64">
        <v>0</v>
      </c>
      <c r="I144" s="64">
        <v>0</v>
      </c>
      <c r="J144" s="71">
        <v>0</v>
      </c>
      <c r="K144" s="71">
        <v>0</v>
      </c>
      <c r="L144" s="71">
        <v>0</v>
      </c>
      <c r="M144" s="71">
        <v>0</v>
      </c>
      <c r="N144" s="71">
        <v>0</v>
      </c>
      <c r="O144" s="71">
        <v>0</v>
      </c>
      <c r="P144" s="64">
        <v>496</v>
      </c>
      <c r="Q144" s="64">
        <v>2812777</v>
      </c>
      <c r="R144" s="64">
        <v>0</v>
      </c>
      <c r="S144" s="64">
        <v>0</v>
      </c>
      <c r="T144" s="64">
        <v>0</v>
      </c>
      <c r="U144" s="64">
        <v>0</v>
      </c>
      <c r="V144" s="64">
        <v>0</v>
      </c>
    </row>
    <row r="145" spans="1:22" s="5" customFormat="1" x14ac:dyDescent="0.25">
      <c r="A145" s="91">
        <v>2</v>
      </c>
      <c r="B145" s="93" t="s">
        <v>60</v>
      </c>
      <c r="C145" s="55">
        <f>C146</f>
        <v>53071986</v>
      </c>
      <c r="D145" s="55">
        <f t="shared" ref="D145:V145" si="51">D146</f>
        <v>2695590</v>
      </c>
      <c r="E145" s="55">
        <f t="shared" si="51"/>
        <v>0</v>
      </c>
      <c r="F145" s="55">
        <f t="shared" si="51"/>
        <v>1006860</v>
      </c>
      <c r="G145" s="55">
        <f t="shared" si="51"/>
        <v>0</v>
      </c>
      <c r="H145" s="55">
        <f t="shared" si="51"/>
        <v>778321</v>
      </c>
      <c r="I145" s="55">
        <f t="shared" si="51"/>
        <v>910409</v>
      </c>
      <c r="J145" s="55">
        <f t="shared" si="51"/>
        <v>0</v>
      </c>
      <c r="K145" s="55">
        <f t="shared" si="51"/>
        <v>0</v>
      </c>
      <c r="L145" s="55">
        <f t="shared" si="51"/>
        <v>4157</v>
      </c>
      <c r="M145" s="55">
        <f t="shared" si="51"/>
        <v>11714269</v>
      </c>
      <c r="N145" s="55">
        <f t="shared" si="51"/>
        <v>0</v>
      </c>
      <c r="O145" s="55">
        <f t="shared" si="51"/>
        <v>0</v>
      </c>
      <c r="P145" s="55">
        <f t="shared" si="51"/>
        <v>8060</v>
      </c>
      <c r="Q145" s="55">
        <f t="shared" si="51"/>
        <v>38662127</v>
      </c>
      <c r="R145" s="55">
        <f t="shared" si="51"/>
        <v>0</v>
      </c>
      <c r="S145" s="55">
        <f t="shared" si="51"/>
        <v>0</v>
      </c>
      <c r="T145" s="55">
        <f t="shared" si="51"/>
        <v>0</v>
      </c>
      <c r="U145" s="55">
        <f t="shared" si="51"/>
        <v>0</v>
      </c>
      <c r="V145" s="55">
        <f t="shared" si="51"/>
        <v>0</v>
      </c>
    </row>
    <row r="146" spans="1:22" s="5" customFormat="1" x14ac:dyDescent="0.25">
      <c r="A146" s="99" t="s">
        <v>176</v>
      </c>
      <c r="B146" s="113" t="s">
        <v>60</v>
      </c>
      <c r="C146" s="115">
        <f>SUM(C147:C156)</f>
        <v>53071986</v>
      </c>
      <c r="D146" s="115">
        <f t="shared" ref="D146:V146" si="52">SUM(D147:D156)</f>
        <v>2695590</v>
      </c>
      <c r="E146" s="115">
        <f t="shared" si="52"/>
        <v>0</v>
      </c>
      <c r="F146" s="115">
        <f t="shared" si="52"/>
        <v>1006860</v>
      </c>
      <c r="G146" s="115">
        <f t="shared" si="52"/>
        <v>0</v>
      </c>
      <c r="H146" s="115">
        <f t="shared" si="52"/>
        <v>778321</v>
      </c>
      <c r="I146" s="115">
        <f t="shared" si="52"/>
        <v>910409</v>
      </c>
      <c r="J146" s="115">
        <f t="shared" si="52"/>
        <v>0</v>
      </c>
      <c r="K146" s="115">
        <f t="shared" si="52"/>
        <v>0</v>
      </c>
      <c r="L146" s="115">
        <f t="shared" si="52"/>
        <v>4157</v>
      </c>
      <c r="M146" s="115">
        <f t="shared" si="52"/>
        <v>11714269</v>
      </c>
      <c r="N146" s="115">
        <f t="shared" si="52"/>
        <v>0</v>
      </c>
      <c r="O146" s="115">
        <f t="shared" si="52"/>
        <v>0</v>
      </c>
      <c r="P146" s="115">
        <f t="shared" si="52"/>
        <v>8060</v>
      </c>
      <c r="Q146" s="115">
        <f t="shared" si="52"/>
        <v>38662127</v>
      </c>
      <c r="R146" s="115">
        <f t="shared" si="52"/>
        <v>0</v>
      </c>
      <c r="S146" s="115">
        <f t="shared" si="52"/>
        <v>0</v>
      </c>
      <c r="T146" s="115">
        <f t="shared" si="52"/>
        <v>0</v>
      </c>
      <c r="U146" s="115">
        <f t="shared" si="52"/>
        <v>0</v>
      </c>
      <c r="V146" s="115">
        <f t="shared" si="52"/>
        <v>0</v>
      </c>
    </row>
    <row r="147" spans="1:22" ht="15" customHeight="1" x14ac:dyDescent="0.25">
      <c r="A147" s="94" t="s">
        <v>210</v>
      </c>
      <c r="B147" s="124" t="s">
        <v>447</v>
      </c>
      <c r="C147" s="64">
        <f t="shared" ref="C147:C156" si="53">D147+M147+Q147</f>
        <v>2486747</v>
      </c>
      <c r="D147" s="64">
        <f t="shared" ref="D147:D156" si="54">SUM(E147:I147)</f>
        <v>0</v>
      </c>
      <c r="E147" s="105">
        <v>0</v>
      </c>
      <c r="F147" s="105">
        <v>0</v>
      </c>
      <c r="G147" s="105">
        <v>0</v>
      </c>
      <c r="H147" s="105">
        <v>0</v>
      </c>
      <c r="I147" s="105">
        <v>0</v>
      </c>
      <c r="J147" s="105">
        <v>0</v>
      </c>
      <c r="K147" s="105">
        <v>0</v>
      </c>
      <c r="L147" s="105">
        <v>989</v>
      </c>
      <c r="M147" s="105">
        <v>2486747</v>
      </c>
      <c r="N147" s="105">
        <v>0</v>
      </c>
      <c r="O147" s="105">
        <v>0</v>
      </c>
      <c r="P147" s="105">
        <v>0</v>
      </c>
      <c r="Q147" s="105">
        <v>0</v>
      </c>
      <c r="R147" s="105">
        <v>0</v>
      </c>
      <c r="S147" s="105">
        <v>0</v>
      </c>
      <c r="T147" s="105">
        <v>0</v>
      </c>
      <c r="U147" s="105">
        <v>0</v>
      </c>
      <c r="V147" s="105">
        <v>0</v>
      </c>
    </row>
    <row r="148" spans="1:22" x14ac:dyDescent="0.25">
      <c r="A148" s="94" t="s">
        <v>211</v>
      </c>
      <c r="B148" s="124" t="s">
        <v>61</v>
      </c>
      <c r="C148" s="64">
        <f t="shared" si="53"/>
        <v>11780793</v>
      </c>
      <c r="D148" s="64">
        <f t="shared" si="54"/>
        <v>0</v>
      </c>
      <c r="E148" s="105">
        <v>0</v>
      </c>
      <c r="F148" s="105">
        <v>0</v>
      </c>
      <c r="G148" s="105">
        <v>0</v>
      </c>
      <c r="H148" s="105">
        <v>0</v>
      </c>
      <c r="I148" s="105">
        <v>0</v>
      </c>
      <c r="J148" s="105">
        <v>0</v>
      </c>
      <c r="K148" s="105">
        <v>0</v>
      </c>
      <c r="L148" s="105">
        <v>0</v>
      </c>
      <c r="M148" s="105">
        <v>0</v>
      </c>
      <c r="N148" s="105">
        <v>0</v>
      </c>
      <c r="O148" s="105">
        <v>0</v>
      </c>
      <c r="P148" s="105">
        <v>2918</v>
      </c>
      <c r="Q148" s="105">
        <v>11780793</v>
      </c>
      <c r="R148" s="105">
        <v>0</v>
      </c>
      <c r="S148" s="105">
        <v>0</v>
      </c>
      <c r="T148" s="105">
        <v>0</v>
      </c>
      <c r="U148" s="105">
        <v>0</v>
      </c>
      <c r="V148" s="105">
        <v>0</v>
      </c>
    </row>
    <row r="149" spans="1:22" x14ac:dyDescent="0.25">
      <c r="A149" s="94" t="s">
        <v>682</v>
      </c>
      <c r="B149" s="124" t="s">
        <v>230</v>
      </c>
      <c r="C149" s="64">
        <f t="shared" si="53"/>
        <v>778321</v>
      </c>
      <c r="D149" s="64">
        <f t="shared" si="54"/>
        <v>778321</v>
      </c>
      <c r="E149" s="105">
        <v>0</v>
      </c>
      <c r="F149" s="105">
        <v>0</v>
      </c>
      <c r="G149" s="105">
        <v>0</v>
      </c>
      <c r="H149" s="105">
        <v>778321</v>
      </c>
      <c r="I149" s="105">
        <v>0</v>
      </c>
      <c r="J149" s="105">
        <v>0</v>
      </c>
      <c r="K149" s="105">
        <v>0</v>
      </c>
      <c r="L149" s="105">
        <v>0</v>
      </c>
      <c r="M149" s="105">
        <v>0</v>
      </c>
      <c r="N149" s="105">
        <v>0</v>
      </c>
      <c r="O149" s="105">
        <v>0</v>
      </c>
      <c r="P149" s="105">
        <v>0</v>
      </c>
      <c r="Q149" s="105">
        <v>0</v>
      </c>
      <c r="R149" s="105">
        <v>0</v>
      </c>
      <c r="S149" s="105">
        <v>0</v>
      </c>
      <c r="T149" s="105">
        <v>0</v>
      </c>
      <c r="U149" s="105">
        <v>0</v>
      </c>
      <c r="V149" s="105">
        <v>0</v>
      </c>
    </row>
    <row r="150" spans="1:22" x14ac:dyDescent="0.25">
      <c r="A150" s="94" t="s">
        <v>683</v>
      </c>
      <c r="B150" s="124" t="s">
        <v>62</v>
      </c>
      <c r="C150" s="64">
        <f t="shared" si="53"/>
        <v>910409</v>
      </c>
      <c r="D150" s="64">
        <f t="shared" si="54"/>
        <v>910409</v>
      </c>
      <c r="E150" s="105">
        <v>0</v>
      </c>
      <c r="F150" s="105">
        <v>0</v>
      </c>
      <c r="G150" s="105">
        <v>0</v>
      </c>
      <c r="H150" s="105">
        <v>0</v>
      </c>
      <c r="I150" s="105">
        <v>910409</v>
      </c>
      <c r="J150" s="105">
        <v>0</v>
      </c>
      <c r="K150" s="105">
        <v>0</v>
      </c>
      <c r="L150" s="105">
        <v>0</v>
      </c>
      <c r="M150" s="105">
        <v>0</v>
      </c>
      <c r="N150" s="105">
        <v>0</v>
      </c>
      <c r="O150" s="105">
        <v>0</v>
      </c>
      <c r="P150" s="105">
        <v>0</v>
      </c>
      <c r="Q150" s="105">
        <v>0</v>
      </c>
      <c r="R150" s="105">
        <v>0</v>
      </c>
      <c r="S150" s="105">
        <v>0</v>
      </c>
      <c r="T150" s="105">
        <v>0</v>
      </c>
      <c r="U150" s="105">
        <v>0</v>
      </c>
      <c r="V150" s="105">
        <v>0</v>
      </c>
    </row>
    <row r="151" spans="1:22" x14ac:dyDescent="0.25">
      <c r="A151" s="94" t="s">
        <v>684</v>
      </c>
      <c r="B151" s="124" t="s">
        <v>231</v>
      </c>
      <c r="C151" s="64">
        <f t="shared" si="53"/>
        <v>1006860</v>
      </c>
      <c r="D151" s="64">
        <f t="shared" si="54"/>
        <v>1006860</v>
      </c>
      <c r="E151" s="105">
        <v>0</v>
      </c>
      <c r="F151" s="105">
        <v>1006860</v>
      </c>
      <c r="G151" s="105">
        <v>0</v>
      </c>
      <c r="H151" s="105">
        <v>0</v>
      </c>
      <c r="I151" s="105">
        <v>0</v>
      </c>
      <c r="J151" s="105">
        <v>0</v>
      </c>
      <c r="K151" s="105">
        <v>0</v>
      </c>
      <c r="L151" s="105">
        <v>0</v>
      </c>
      <c r="M151" s="105">
        <v>0</v>
      </c>
      <c r="N151" s="105">
        <v>0</v>
      </c>
      <c r="O151" s="105">
        <v>0</v>
      </c>
      <c r="P151" s="105">
        <v>0</v>
      </c>
      <c r="Q151" s="105">
        <v>0</v>
      </c>
      <c r="R151" s="105">
        <v>0</v>
      </c>
      <c r="S151" s="105">
        <v>0</v>
      </c>
      <c r="T151" s="105">
        <v>0</v>
      </c>
      <c r="U151" s="105">
        <v>0</v>
      </c>
      <c r="V151" s="105">
        <v>0</v>
      </c>
    </row>
    <row r="152" spans="1:22" x14ac:dyDescent="0.25">
      <c r="A152" s="94" t="s">
        <v>685</v>
      </c>
      <c r="B152" s="124" t="s">
        <v>590</v>
      </c>
      <c r="C152" s="64">
        <f t="shared" si="53"/>
        <v>9022445</v>
      </c>
      <c r="D152" s="64">
        <f t="shared" si="54"/>
        <v>0</v>
      </c>
      <c r="E152" s="105">
        <v>0</v>
      </c>
      <c r="F152" s="105">
        <v>0</v>
      </c>
      <c r="G152" s="105">
        <v>0</v>
      </c>
      <c r="H152" s="105">
        <v>0</v>
      </c>
      <c r="I152" s="105">
        <v>0</v>
      </c>
      <c r="J152" s="105">
        <v>0</v>
      </c>
      <c r="K152" s="105">
        <v>0</v>
      </c>
      <c r="L152" s="105">
        <v>0</v>
      </c>
      <c r="M152" s="105">
        <v>0</v>
      </c>
      <c r="N152" s="105">
        <v>0</v>
      </c>
      <c r="O152" s="105">
        <v>0</v>
      </c>
      <c r="P152" s="105">
        <v>1784</v>
      </c>
      <c r="Q152" s="105">
        <v>9022445</v>
      </c>
      <c r="R152" s="105">
        <v>0</v>
      </c>
      <c r="S152" s="105">
        <v>0</v>
      </c>
      <c r="T152" s="105">
        <v>0</v>
      </c>
      <c r="U152" s="105">
        <v>0</v>
      </c>
      <c r="V152" s="105">
        <v>0</v>
      </c>
    </row>
    <row r="153" spans="1:22" x14ac:dyDescent="0.25">
      <c r="A153" s="94" t="s">
        <v>686</v>
      </c>
      <c r="B153" s="124" t="s">
        <v>591</v>
      </c>
      <c r="C153" s="64">
        <f t="shared" si="53"/>
        <v>9021683</v>
      </c>
      <c r="D153" s="64">
        <f t="shared" si="54"/>
        <v>0</v>
      </c>
      <c r="E153" s="105">
        <v>0</v>
      </c>
      <c r="F153" s="105">
        <v>0</v>
      </c>
      <c r="G153" s="105">
        <v>0</v>
      </c>
      <c r="H153" s="105">
        <v>0</v>
      </c>
      <c r="I153" s="105">
        <v>0</v>
      </c>
      <c r="J153" s="105">
        <v>0</v>
      </c>
      <c r="K153" s="105">
        <v>0</v>
      </c>
      <c r="L153" s="105">
        <v>0</v>
      </c>
      <c r="M153" s="105">
        <v>0</v>
      </c>
      <c r="N153" s="105">
        <v>0</v>
      </c>
      <c r="O153" s="105">
        <v>0</v>
      </c>
      <c r="P153" s="105">
        <v>1784</v>
      </c>
      <c r="Q153" s="105">
        <v>9021683</v>
      </c>
      <c r="R153" s="105">
        <v>0</v>
      </c>
      <c r="S153" s="105">
        <v>0</v>
      </c>
      <c r="T153" s="105">
        <v>0</v>
      </c>
      <c r="U153" s="105">
        <v>0</v>
      </c>
      <c r="V153" s="105">
        <v>0</v>
      </c>
    </row>
    <row r="154" spans="1:22" x14ac:dyDescent="0.25">
      <c r="A154" s="94" t="s">
        <v>687</v>
      </c>
      <c r="B154" s="124" t="s">
        <v>592</v>
      </c>
      <c r="C154" s="64">
        <f t="shared" si="53"/>
        <v>8837206</v>
      </c>
      <c r="D154" s="64">
        <f t="shared" si="54"/>
        <v>0</v>
      </c>
      <c r="E154" s="105">
        <v>0</v>
      </c>
      <c r="F154" s="105">
        <v>0</v>
      </c>
      <c r="G154" s="105">
        <v>0</v>
      </c>
      <c r="H154" s="105">
        <v>0</v>
      </c>
      <c r="I154" s="105">
        <v>0</v>
      </c>
      <c r="J154" s="105">
        <v>0</v>
      </c>
      <c r="K154" s="105">
        <v>0</v>
      </c>
      <c r="L154" s="105">
        <v>0</v>
      </c>
      <c r="M154" s="105">
        <v>0</v>
      </c>
      <c r="N154" s="105">
        <v>0</v>
      </c>
      <c r="O154" s="105">
        <v>0</v>
      </c>
      <c r="P154" s="105">
        <v>1574</v>
      </c>
      <c r="Q154" s="105">
        <v>8837206</v>
      </c>
      <c r="R154" s="105">
        <v>0</v>
      </c>
      <c r="S154" s="105">
        <v>0</v>
      </c>
      <c r="T154" s="105">
        <v>0</v>
      </c>
      <c r="U154" s="105">
        <v>0</v>
      </c>
      <c r="V154" s="105">
        <v>0</v>
      </c>
    </row>
    <row r="155" spans="1:22" x14ac:dyDescent="0.25">
      <c r="A155" s="94" t="s">
        <v>688</v>
      </c>
      <c r="B155" s="124" t="s">
        <v>233</v>
      </c>
      <c r="C155" s="64">
        <f t="shared" si="53"/>
        <v>4613761</v>
      </c>
      <c r="D155" s="64">
        <f t="shared" si="54"/>
        <v>0</v>
      </c>
      <c r="E155" s="105">
        <v>0</v>
      </c>
      <c r="F155" s="105">
        <v>0</v>
      </c>
      <c r="G155" s="105">
        <v>0</v>
      </c>
      <c r="H155" s="105">
        <v>0</v>
      </c>
      <c r="I155" s="105">
        <v>0</v>
      </c>
      <c r="J155" s="105">
        <v>0</v>
      </c>
      <c r="K155" s="105">
        <v>0</v>
      </c>
      <c r="L155" s="105">
        <v>1584</v>
      </c>
      <c r="M155" s="105">
        <v>4613761</v>
      </c>
      <c r="N155" s="105">
        <v>0</v>
      </c>
      <c r="O155" s="105">
        <v>0</v>
      </c>
      <c r="P155" s="105">
        <v>0</v>
      </c>
      <c r="Q155" s="105">
        <v>0</v>
      </c>
      <c r="R155" s="105">
        <v>0</v>
      </c>
      <c r="S155" s="105">
        <v>0</v>
      </c>
      <c r="T155" s="105">
        <v>0</v>
      </c>
      <c r="U155" s="105">
        <v>0</v>
      </c>
      <c r="V155" s="105">
        <v>0</v>
      </c>
    </row>
    <row r="156" spans="1:22" x14ac:dyDescent="0.25">
      <c r="A156" s="94" t="s">
        <v>689</v>
      </c>
      <c r="B156" s="124" t="s">
        <v>593</v>
      </c>
      <c r="C156" s="64">
        <f t="shared" si="53"/>
        <v>4613761</v>
      </c>
      <c r="D156" s="64">
        <f t="shared" si="54"/>
        <v>0</v>
      </c>
      <c r="E156" s="105">
        <v>0</v>
      </c>
      <c r="F156" s="105">
        <v>0</v>
      </c>
      <c r="G156" s="105">
        <v>0</v>
      </c>
      <c r="H156" s="105">
        <v>0</v>
      </c>
      <c r="I156" s="105">
        <v>0</v>
      </c>
      <c r="J156" s="105">
        <v>0</v>
      </c>
      <c r="K156" s="105">
        <v>0</v>
      </c>
      <c r="L156" s="105">
        <v>1584</v>
      </c>
      <c r="M156" s="105">
        <v>4613761</v>
      </c>
      <c r="N156" s="105">
        <v>0</v>
      </c>
      <c r="O156" s="105">
        <v>0</v>
      </c>
      <c r="P156" s="105">
        <v>0</v>
      </c>
      <c r="Q156" s="105">
        <v>0</v>
      </c>
      <c r="R156" s="105">
        <v>0</v>
      </c>
      <c r="S156" s="105">
        <v>0</v>
      </c>
      <c r="T156" s="105">
        <v>0</v>
      </c>
      <c r="U156" s="105">
        <v>0</v>
      </c>
      <c r="V156" s="105">
        <v>0</v>
      </c>
    </row>
    <row r="157" spans="1:22" s="5" customFormat="1" x14ac:dyDescent="0.25">
      <c r="A157" s="91">
        <v>3</v>
      </c>
      <c r="B157" s="93" t="s">
        <v>239</v>
      </c>
      <c r="C157" s="55">
        <f>C158</f>
        <v>7960874.1800000016</v>
      </c>
      <c r="D157" s="55">
        <f t="shared" ref="D157:V157" si="55">D158</f>
        <v>4945517.0300000012</v>
      </c>
      <c r="E157" s="55">
        <f t="shared" si="55"/>
        <v>4130995.62</v>
      </c>
      <c r="F157" s="55">
        <f t="shared" si="55"/>
        <v>814521.41000000015</v>
      </c>
      <c r="G157" s="55">
        <f t="shared" si="55"/>
        <v>0</v>
      </c>
      <c r="H157" s="55">
        <f t="shared" si="55"/>
        <v>0</v>
      </c>
      <c r="I157" s="55">
        <f t="shared" si="55"/>
        <v>0</v>
      </c>
      <c r="J157" s="55">
        <f t="shared" si="55"/>
        <v>0</v>
      </c>
      <c r="K157" s="55">
        <f t="shared" si="55"/>
        <v>0</v>
      </c>
      <c r="L157" s="55">
        <f t="shared" si="55"/>
        <v>0</v>
      </c>
      <c r="M157" s="55">
        <f t="shared" si="55"/>
        <v>0</v>
      </c>
      <c r="N157" s="55">
        <f t="shared" si="55"/>
        <v>0</v>
      </c>
      <c r="O157" s="55">
        <f t="shared" si="55"/>
        <v>0</v>
      </c>
      <c r="P157" s="55">
        <f t="shared" si="55"/>
        <v>500</v>
      </c>
      <c r="Q157" s="55">
        <f t="shared" si="55"/>
        <v>3015357.15</v>
      </c>
      <c r="R157" s="55">
        <f t="shared" si="55"/>
        <v>0</v>
      </c>
      <c r="S157" s="55">
        <f t="shared" si="55"/>
        <v>0</v>
      </c>
      <c r="T157" s="55">
        <f t="shared" si="55"/>
        <v>0</v>
      </c>
      <c r="U157" s="55">
        <f t="shared" si="55"/>
        <v>0</v>
      </c>
      <c r="V157" s="55">
        <f t="shared" si="55"/>
        <v>0</v>
      </c>
    </row>
    <row r="158" spans="1:22" s="5" customFormat="1" x14ac:dyDescent="0.25">
      <c r="A158" s="99" t="s">
        <v>178</v>
      </c>
      <c r="B158" s="93" t="s">
        <v>239</v>
      </c>
      <c r="C158" s="55">
        <f t="shared" ref="C158:V158" si="56">SUM(C159:C166)</f>
        <v>7960874.1800000016</v>
      </c>
      <c r="D158" s="55">
        <f t="shared" si="56"/>
        <v>4945517.0300000012</v>
      </c>
      <c r="E158" s="55">
        <f t="shared" si="56"/>
        <v>4130995.62</v>
      </c>
      <c r="F158" s="55">
        <f t="shared" si="56"/>
        <v>814521.41000000015</v>
      </c>
      <c r="G158" s="55">
        <f t="shared" si="56"/>
        <v>0</v>
      </c>
      <c r="H158" s="55">
        <f t="shared" si="56"/>
        <v>0</v>
      </c>
      <c r="I158" s="55">
        <f t="shared" si="56"/>
        <v>0</v>
      </c>
      <c r="J158" s="55">
        <f t="shared" si="56"/>
        <v>0</v>
      </c>
      <c r="K158" s="55">
        <f t="shared" si="56"/>
        <v>0</v>
      </c>
      <c r="L158" s="55">
        <f t="shared" si="56"/>
        <v>0</v>
      </c>
      <c r="M158" s="55">
        <f t="shared" si="56"/>
        <v>0</v>
      </c>
      <c r="N158" s="55">
        <f t="shared" si="56"/>
        <v>0</v>
      </c>
      <c r="O158" s="55">
        <f t="shared" si="56"/>
        <v>0</v>
      </c>
      <c r="P158" s="55">
        <f t="shared" si="56"/>
        <v>500</v>
      </c>
      <c r="Q158" s="55">
        <f t="shared" si="56"/>
        <v>3015357.15</v>
      </c>
      <c r="R158" s="55">
        <f t="shared" si="56"/>
        <v>0</v>
      </c>
      <c r="S158" s="55">
        <f t="shared" si="56"/>
        <v>0</v>
      </c>
      <c r="T158" s="55">
        <f t="shared" si="56"/>
        <v>0</v>
      </c>
      <c r="U158" s="55">
        <f t="shared" si="56"/>
        <v>0</v>
      </c>
      <c r="V158" s="55">
        <f t="shared" si="56"/>
        <v>0</v>
      </c>
    </row>
    <row r="159" spans="1:22" s="5" customFormat="1" x14ac:dyDescent="0.25">
      <c r="A159" s="94" t="s">
        <v>179</v>
      </c>
      <c r="B159" s="70" t="s">
        <v>240</v>
      </c>
      <c r="C159" s="64">
        <f t="shared" ref="C159:C166" si="57">D159+M159+Q159</f>
        <v>3997138.26</v>
      </c>
      <c r="D159" s="64">
        <f t="shared" ref="D159:D166" si="58">SUM(E159:I159)</f>
        <v>981781.11</v>
      </c>
      <c r="E159" s="64">
        <v>790196.62</v>
      </c>
      <c r="F159" s="64">
        <v>191584.49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500</v>
      </c>
      <c r="Q159" s="64">
        <v>3015357.15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</row>
    <row r="160" spans="1:22" s="5" customFormat="1" x14ac:dyDescent="0.25">
      <c r="A160" s="94" t="s">
        <v>180</v>
      </c>
      <c r="B160" s="70" t="s">
        <v>241</v>
      </c>
      <c r="C160" s="64">
        <f t="shared" si="57"/>
        <v>581079.82000000007</v>
      </c>
      <c r="D160" s="64">
        <f t="shared" si="58"/>
        <v>581079.82000000007</v>
      </c>
      <c r="E160" s="64">
        <v>477257</v>
      </c>
      <c r="F160" s="64">
        <v>103822.82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4">
        <v>0</v>
      </c>
      <c r="O160" s="64">
        <v>0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0</v>
      </c>
      <c r="V160" s="64">
        <v>0</v>
      </c>
    </row>
    <row r="161" spans="1:22" s="5" customFormat="1" x14ac:dyDescent="0.25">
      <c r="A161" s="94" t="s">
        <v>181</v>
      </c>
      <c r="B161" s="70" t="s">
        <v>242</v>
      </c>
      <c r="C161" s="64">
        <f t="shared" si="57"/>
        <v>581079.82000000007</v>
      </c>
      <c r="D161" s="64">
        <f t="shared" si="58"/>
        <v>581079.82000000007</v>
      </c>
      <c r="E161" s="64">
        <v>477257</v>
      </c>
      <c r="F161" s="64">
        <v>103822.82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4">
        <v>0</v>
      </c>
      <c r="O161" s="64">
        <v>0</v>
      </c>
      <c r="P161" s="64">
        <v>0</v>
      </c>
      <c r="Q161" s="64">
        <v>0</v>
      </c>
      <c r="R161" s="64">
        <v>0</v>
      </c>
      <c r="S161" s="64">
        <v>0</v>
      </c>
      <c r="T161" s="64">
        <v>0</v>
      </c>
      <c r="U161" s="64">
        <v>0</v>
      </c>
      <c r="V161" s="64">
        <v>0</v>
      </c>
    </row>
    <row r="162" spans="1:22" s="5" customFormat="1" x14ac:dyDescent="0.25">
      <c r="A162" s="94" t="s">
        <v>182</v>
      </c>
      <c r="B162" s="70" t="s">
        <v>243</v>
      </c>
      <c r="C162" s="64">
        <f t="shared" si="57"/>
        <v>581079.82000000007</v>
      </c>
      <c r="D162" s="64">
        <f t="shared" si="58"/>
        <v>581079.82000000007</v>
      </c>
      <c r="E162" s="64">
        <v>477257</v>
      </c>
      <c r="F162" s="64">
        <v>103822.82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4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</row>
    <row r="163" spans="1:22" s="5" customFormat="1" x14ac:dyDescent="0.25">
      <c r="A163" s="94" t="s">
        <v>183</v>
      </c>
      <c r="B163" s="70" t="s">
        <v>244</v>
      </c>
      <c r="C163" s="64">
        <f t="shared" si="57"/>
        <v>581079.82000000007</v>
      </c>
      <c r="D163" s="64">
        <f t="shared" si="58"/>
        <v>581079.82000000007</v>
      </c>
      <c r="E163" s="64">
        <v>477257</v>
      </c>
      <c r="F163" s="64">
        <v>103822.82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4">
        <v>0</v>
      </c>
      <c r="O163" s="64">
        <v>0</v>
      </c>
      <c r="P163" s="64">
        <v>0</v>
      </c>
      <c r="Q163" s="64">
        <v>0</v>
      </c>
      <c r="R163" s="64">
        <v>0</v>
      </c>
      <c r="S163" s="64">
        <v>0</v>
      </c>
      <c r="T163" s="64">
        <v>0</v>
      </c>
      <c r="U163" s="64">
        <v>0</v>
      </c>
      <c r="V163" s="64">
        <v>0</v>
      </c>
    </row>
    <row r="164" spans="1:22" s="5" customFormat="1" x14ac:dyDescent="0.25">
      <c r="A164" s="94" t="s">
        <v>232</v>
      </c>
      <c r="B164" s="70" t="s">
        <v>245</v>
      </c>
      <c r="C164" s="64">
        <f t="shared" si="57"/>
        <v>581079.82000000007</v>
      </c>
      <c r="D164" s="64">
        <f t="shared" si="58"/>
        <v>581079.82000000007</v>
      </c>
      <c r="E164" s="64">
        <v>477257</v>
      </c>
      <c r="F164" s="64">
        <v>103822.82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4">
        <v>0</v>
      </c>
      <c r="O164" s="64">
        <v>0</v>
      </c>
      <c r="P164" s="64">
        <v>0</v>
      </c>
      <c r="Q164" s="64">
        <v>0</v>
      </c>
      <c r="R164" s="64">
        <v>0</v>
      </c>
      <c r="S164" s="64">
        <v>0</v>
      </c>
      <c r="T164" s="64">
        <v>0</v>
      </c>
      <c r="U164" s="64">
        <v>0</v>
      </c>
      <c r="V164" s="64">
        <v>0</v>
      </c>
    </row>
    <row r="165" spans="1:22" s="5" customFormat="1" x14ac:dyDescent="0.25">
      <c r="A165" s="94" t="s">
        <v>234</v>
      </c>
      <c r="B165" s="70" t="s">
        <v>246</v>
      </c>
      <c r="C165" s="64">
        <f t="shared" si="57"/>
        <v>581079.82000000007</v>
      </c>
      <c r="D165" s="64">
        <f t="shared" si="58"/>
        <v>581079.82000000007</v>
      </c>
      <c r="E165" s="64">
        <v>477257</v>
      </c>
      <c r="F165" s="64">
        <v>103822.82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4">
        <v>0</v>
      </c>
      <c r="O165" s="64">
        <v>0</v>
      </c>
      <c r="P165" s="64">
        <v>0</v>
      </c>
      <c r="Q165" s="64">
        <v>0</v>
      </c>
      <c r="R165" s="64">
        <v>0</v>
      </c>
      <c r="S165" s="64">
        <v>0</v>
      </c>
      <c r="T165" s="64">
        <v>0</v>
      </c>
      <c r="U165" s="64">
        <v>0</v>
      </c>
      <c r="V165" s="64">
        <v>0</v>
      </c>
    </row>
    <row r="166" spans="1:22" s="5" customFormat="1" x14ac:dyDescent="0.25">
      <c r="A166" s="94" t="s">
        <v>235</v>
      </c>
      <c r="B166" s="70" t="s">
        <v>247</v>
      </c>
      <c r="C166" s="64">
        <f t="shared" si="57"/>
        <v>477257</v>
      </c>
      <c r="D166" s="64">
        <f t="shared" si="58"/>
        <v>477257</v>
      </c>
      <c r="E166" s="64">
        <v>477257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4">
        <v>0</v>
      </c>
      <c r="O166" s="64">
        <v>0</v>
      </c>
      <c r="P166" s="64">
        <v>0</v>
      </c>
      <c r="Q166" s="64">
        <v>0</v>
      </c>
      <c r="R166" s="64">
        <v>0</v>
      </c>
      <c r="S166" s="64">
        <v>0</v>
      </c>
      <c r="T166" s="64">
        <v>0</v>
      </c>
      <c r="U166" s="64">
        <v>0</v>
      </c>
      <c r="V166" s="64">
        <v>0</v>
      </c>
    </row>
    <row r="167" spans="1:22" s="5" customFormat="1" x14ac:dyDescent="0.25">
      <c r="A167" s="91">
        <v>4</v>
      </c>
      <c r="B167" s="93" t="s">
        <v>68</v>
      </c>
      <c r="C167" s="55">
        <f t="shared" ref="C167:V167" si="59">C168+C171+C205+C209+C211+C214+C217+C219+C222+C224</f>
        <v>146244168.61399245</v>
      </c>
      <c r="D167" s="55">
        <f t="shared" si="59"/>
        <v>44068708.629999995</v>
      </c>
      <c r="E167" s="55">
        <f t="shared" si="59"/>
        <v>31502879.809999999</v>
      </c>
      <c r="F167" s="55">
        <f t="shared" si="59"/>
        <v>9904735.9400000013</v>
      </c>
      <c r="G167" s="55">
        <f t="shared" si="59"/>
        <v>873784</v>
      </c>
      <c r="H167" s="55">
        <f t="shared" si="59"/>
        <v>1787308.88</v>
      </c>
      <c r="I167" s="55">
        <f t="shared" si="59"/>
        <v>0</v>
      </c>
      <c r="J167" s="55">
        <f t="shared" si="59"/>
        <v>0</v>
      </c>
      <c r="K167" s="55">
        <f t="shared" si="59"/>
        <v>0</v>
      </c>
      <c r="L167" s="55">
        <f t="shared" si="59"/>
        <v>38074.5</v>
      </c>
      <c r="M167" s="55">
        <f t="shared" si="59"/>
        <v>101097818.98399247</v>
      </c>
      <c r="N167" s="55">
        <f t="shared" si="59"/>
        <v>0</v>
      </c>
      <c r="O167" s="55">
        <f t="shared" si="59"/>
        <v>0</v>
      </c>
      <c r="P167" s="55">
        <f t="shared" si="59"/>
        <v>0</v>
      </c>
      <c r="Q167" s="55">
        <f t="shared" si="59"/>
        <v>0</v>
      </c>
      <c r="R167" s="55">
        <f t="shared" si="59"/>
        <v>0</v>
      </c>
      <c r="S167" s="55">
        <f t="shared" si="59"/>
        <v>0</v>
      </c>
      <c r="T167" s="55">
        <f t="shared" si="59"/>
        <v>0</v>
      </c>
      <c r="U167" s="55">
        <f t="shared" si="59"/>
        <v>0</v>
      </c>
      <c r="V167" s="55">
        <f t="shared" si="59"/>
        <v>1077641</v>
      </c>
    </row>
    <row r="168" spans="1:22" s="5" customFormat="1" x14ac:dyDescent="0.25">
      <c r="A168" s="92" t="s">
        <v>185</v>
      </c>
      <c r="B168" s="113" t="s">
        <v>248</v>
      </c>
      <c r="C168" s="115">
        <f>SUM(C169:C170)</f>
        <v>4490997</v>
      </c>
      <c r="D168" s="115">
        <f t="shared" ref="D168:V168" si="60">SUM(D169:D170)</f>
        <v>1055223</v>
      </c>
      <c r="E168" s="115">
        <f t="shared" si="60"/>
        <v>0</v>
      </c>
      <c r="F168" s="115">
        <f t="shared" si="60"/>
        <v>1055223</v>
      </c>
      <c r="G168" s="115">
        <f t="shared" si="60"/>
        <v>0</v>
      </c>
      <c r="H168" s="115">
        <f t="shared" si="60"/>
        <v>0</v>
      </c>
      <c r="I168" s="115">
        <f t="shared" si="60"/>
        <v>0</v>
      </c>
      <c r="J168" s="115">
        <f t="shared" si="60"/>
        <v>0</v>
      </c>
      <c r="K168" s="115">
        <f t="shared" si="60"/>
        <v>0</v>
      </c>
      <c r="L168" s="115">
        <f t="shared" si="60"/>
        <v>1185.7</v>
      </c>
      <c r="M168" s="115">
        <f t="shared" si="60"/>
        <v>3435774</v>
      </c>
      <c r="N168" s="115">
        <f t="shared" si="60"/>
        <v>0</v>
      </c>
      <c r="O168" s="115">
        <f t="shared" si="60"/>
        <v>0</v>
      </c>
      <c r="P168" s="115">
        <f t="shared" si="60"/>
        <v>0</v>
      </c>
      <c r="Q168" s="115">
        <f t="shared" si="60"/>
        <v>0</v>
      </c>
      <c r="R168" s="115">
        <f t="shared" si="60"/>
        <v>0</v>
      </c>
      <c r="S168" s="115">
        <f t="shared" si="60"/>
        <v>0</v>
      </c>
      <c r="T168" s="115">
        <f t="shared" si="60"/>
        <v>0</v>
      </c>
      <c r="U168" s="115">
        <f t="shared" si="60"/>
        <v>0</v>
      </c>
      <c r="V168" s="115">
        <f t="shared" si="60"/>
        <v>0</v>
      </c>
    </row>
    <row r="169" spans="1:22" x14ac:dyDescent="0.25">
      <c r="A169" s="96" t="s">
        <v>186</v>
      </c>
      <c r="B169" s="124" t="s">
        <v>249</v>
      </c>
      <c r="C169" s="64">
        <f t="shared" ref="C169:C170" si="61">D169+M169+Q169</f>
        <v>1055223</v>
      </c>
      <c r="D169" s="64">
        <f t="shared" ref="D169:D170" si="62">SUM(E169:I169)</f>
        <v>1055223</v>
      </c>
      <c r="E169" s="105">
        <v>0</v>
      </c>
      <c r="F169" s="105">
        <v>1055223</v>
      </c>
      <c r="G169" s="105">
        <v>0</v>
      </c>
      <c r="H169" s="105">
        <v>0</v>
      </c>
      <c r="I169" s="105">
        <v>0</v>
      </c>
      <c r="J169" s="130">
        <v>0</v>
      </c>
      <c r="K169" s="130">
        <v>0</v>
      </c>
      <c r="L169" s="105">
        <v>0</v>
      </c>
      <c r="M169" s="105">
        <v>0</v>
      </c>
      <c r="N169" s="130">
        <v>0</v>
      </c>
      <c r="O169" s="130">
        <v>0</v>
      </c>
      <c r="P169" s="105">
        <v>0</v>
      </c>
      <c r="Q169" s="105">
        <v>0</v>
      </c>
      <c r="R169" s="105">
        <v>0</v>
      </c>
      <c r="S169" s="105">
        <v>0</v>
      </c>
      <c r="T169" s="105">
        <v>0</v>
      </c>
      <c r="U169" s="105">
        <v>0</v>
      </c>
      <c r="V169" s="105">
        <v>0</v>
      </c>
    </row>
    <row r="170" spans="1:22" x14ac:dyDescent="0.25">
      <c r="A170" s="96" t="s">
        <v>187</v>
      </c>
      <c r="B170" s="124" t="s">
        <v>250</v>
      </c>
      <c r="C170" s="64">
        <f t="shared" si="61"/>
        <v>3435774</v>
      </c>
      <c r="D170" s="64">
        <f t="shared" si="62"/>
        <v>0</v>
      </c>
      <c r="E170" s="105">
        <v>0</v>
      </c>
      <c r="F170" s="105">
        <v>0</v>
      </c>
      <c r="G170" s="105">
        <v>0</v>
      </c>
      <c r="H170" s="105">
        <v>0</v>
      </c>
      <c r="I170" s="105">
        <v>0</v>
      </c>
      <c r="J170" s="130">
        <v>0</v>
      </c>
      <c r="K170" s="130">
        <v>0</v>
      </c>
      <c r="L170" s="105">
        <v>1185.7</v>
      </c>
      <c r="M170" s="105">
        <v>3435774</v>
      </c>
      <c r="N170" s="130">
        <v>0</v>
      </c>
      <c r="O170" s="130">
        <v>0</v>
      </c>
      <c r="P170" s="105">
        <v>0</v>
      </c>
      <c r="Q170" s="105">
        <v>0</v>
      </c>
      <c r="R170" s="105">
        <v>0</v>
      </c>
      <c r="S170" s="105">
        <v>0</v>
      </c>
      <c r="T170" s="105">
        <v>0</v>
      </c>
      <c r="U170" s="105">
        <v>0</v>
      </c>
      <c r="V170" s="105">
        <v>0</v>
      </c>
    </row>
    <row r="171" spans="1:22" s="5" customFormat="1" x14ac:dyDescent="0.25">
      <c r="A171" s="99" t="s">
        <v>212</v>
      </c>
      <c r="B171" s="93" t="s">
        <v>69</v>
      </c>
      <c r="C171" s="55">
        <f t="shared" ref="C171:V171" si="63">SUM(C172:C204)</f>
        <v>104869197.03999999</v>
      </c>
      <c r="D171" s="55">
        <f t="shared" si="63"/>
        <v>31507909.629999995</v>
      </c>
      <c r="E171" s="55">
        <f t="shared" si="63"/>
        <v>24246961.809999999</v>
      </c>
      <c r="F171" s="55">
        <f t="shared" si="63"/>
        <v>6132555.9400000004</v>
      </c>
      <c r="G171" s="55">
        <f t="shared" si="63"/>
        <v>0</v>
      </c>
      <c r="H171" s="55">
        <f t="shared" si="63"/>
        <v>1128391.8799999999</v>
      </c>
      <c r="I171" s="55">
        <f t="shared" si="63"/>
        <v>0</v>
      </c>
      <c r="J171" s="55">
        <f t="shared" si="63"/>
        <v>0</v>
      </c>
      <c r="K171" s="55">
        <f t="shared" si="63"/>
        <v>0</v>
      </c>
      <c r="L171" s="55">
        <f t="shared" si="63"/>
        <v>27781.800000000003</v>
      </c>
      <c r="M171" s="55">
        <f t="shared" si="63"/>
        <v>72761831.409999996</v>
      </c>
      <c r="N171" s="55">
        <f t="shared" si="63"/>
        <v>0</v>
      </c>
      <c r="O171" s="55">
        <f t="shared" si="63"/>
        <v>0</v>
      </c>
      <c r="P171" s="55">
        <f t="shared" si="63"/>
        <v>0</v>
      </c>
      <c r="Q171" s="55">
        <f t="shared" si="63"/>
        <v>0</v>
      </c>
      <c r="R171" s="55">
        <f t="shared" si="63"/>
        <v>0</v>
      </c>
      <c r="S171" s="55">
        <f t="shared" si="63"/>
        <v>0</v>
      </c>
      <c r="T171" s="55">
        <f t="shared" si="63"/>
        <v>0</v>
      </c>
      <c r="U171" s="55">
        <f t="shared" si="63"/>
        <v>0</v>
      </c>
      <c r="V171" s="55">
        <f t="shared" si="63"/>
        <v>599456</v>
      </c>
    </row>
    <row r="172" spans="1:22" s="5" customFormat="1" x14ac:dyDescent="0.25">
      <c r="A172" s="94" t="s">
        <v>690</v>
      </c>
      <c r="B172" s="70" t="s">
        <v>256</v>
      </c>
      <c r="C172" s="64">
        <f>D172+M172+Q172+V172</f>
        <v>5445150</v>
      </c>
      <c r="D172" s="64">
        <f>SUM(E172:I172)</f>
        <v>0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2280</v>
      </c>
      <c r="M172" s="64">
        <v>5445150</v>
      </c>
      <c r="N172" s="64">
        <v>0</v>
      </c>
      <c r="O172" s="64">
        <v>0</v>
      </c>
      <c r="P172" s="64">
        <v>0</v>
      </c>
      <c r="Q172" s="64">
        <v>0</v>
      </c>
      <c r="R172" s="64">
        <v>0</v>
      </c>
      <c r="S172" s="64">
        <v>0</v>
      </c>
      <c r="T172" s="64">
        <v>0</v>
      </c>
      <c r="U172" s="64">
        <v>0</v>
      </c>
      <c r="V172" s="64">
        <v>0</v>
      </c>
    </row>
    <row r="173" spans="1:22" s="5" customFormat="1" x14ac:dyDescent="0.25">
      <c r="A173" s="94" t="s">
        <v>602</v>
      </c>
      <c r="B173" s="70" t="s">
        <v>257</v>
      </c>
      <c r="C173" s="64">
        <f t="shared" ref="C173:C204" si="64">D173+M173+Q173+V173</f>
        <v>2896431.83</v>
      </c>
      <c r="D173" s="64">
        <f>SUM(E173:I173)</f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1131.4000000000001</v>
      </c>
      <c r="M173" s="64">
        <v>2896431.83</v>
      </c>
      <c r="N173" s="64">
        <v>0</v>
      </c>
      <c r="O173" s="64">
        <v>0</v>
      </c>
      <c r="P173" s="64">
        <v>0</v>
      </c>
      <c r="Q173" s="64">
        <v>0</v>
      </c>
      <c r="R173" s="64">
        <v>0</v>
      </c>
      <c r="S173" s="64">
        <v>0</v>
      </c>
      <c r="T173" s="64">
        <v>0</v>
      </c>
      <c r="U173" s="64">
        <v>0</v>
      </c>
      <c r="V173" s="64">
        <v>0</v>
      </c>
    </row>
    <row r="174" spans="1:22" s="5" customFormat="1" x14ac:dyDescent="0.25">
      <c r="A174" s="94" t="s">
        <v>601</v>
      </c>
      <c r="B174" s="70" t="s">
        <v>258</v>
      </c>
      <c r="C174" s="64">
        <f t="shared" si="64"/>
        <v>3061195.42</v>
      </c>
      <c r="D174" s="64">
        <f>SUM(E174:I174)</f>
        <v>0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1238</v>
      </c>
      <c r="M174" s="64">
        <v>3061195.42</v>
      </c>
      <c r="N174" s="64">
        <v>0</v>
      </c>
      <c r="O174" s="64">
        <v>0</v>
      </c>
      <c r="P174" s="64">
        <v>0</v>
      </c>
      <c r="Q174" s="64">
        <v>0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</row>
    <row r="175" spans="1:22" s="5" customFormat="1" x14ac:dyDescent="0.25">
      <c r="A175" s="94" t="s">
        <v>691</v>
      </c>
      <c r="B175" s="70" t="s">
        <v>751</v>
      </c>
      <c r="C175" s="64">
        <f t="shared" si="64"/>
        <v>5720763</v>
      </c>
      <c r="D175" s="64">
        <f>SUM(E175:I175)</f>
        <v>5468958</v>
      </c>
      <c r="E175" s="64">
        <v>5468958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4">
        <v>0</v>
      </c>
      <c r="O175" s="64">
        <v>0</v>
      </c>
      <c r="P175" s="64">
        <v>0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251805</v>
      </c>
    </row>
    <row r="176" spans="1:22" s="5" customFormat="1" x14ac:dyDescent="0.25">
      <c r="A176" s="94" t="s">
        <v>692</v>
      </c>
      <c r="B176" s="70" t="s">
        <v>253</v>
      </c>
      <c r="C176" s="64">
        <f t="shared" si="64"/>
        <v>734182</v>
      </c>
      <c r="D176" s="64">
        <f t="shared" ref="D176:D204" si="65">SUM(E176:I176)</f>
        <v>734182</v>
      </c>
      <c r="E176" s="64">
        <v>0</v>
      </c>
      <c r="F176" s="64">
        <v>0</v>
      </c>
      <c r="G176" s="64">
        <v>0</v>
      </c>
      <c r="H176" s="64">
        <v>734182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4">
        <v>0</v>
      </c>
      <c r="O176" s="64">
        <v>0</v>
      </c>
      <c r="P176" s="64">
        <v>0</v>
      </c>
      <c r="Q176" s="64">
        <v>0</v>
      </c>
      <c r="R176" s="64">
        <v>0</v>
      </c>
      <c r="S176" s="64">
        <v>0</v>
      </c>
      <c r="T176" s="64">
        <v>0</v>
      </c>
      <c r="U176" s="64">
        <v>0</v>
      </c>
      <c r="V176" s="64">
        <v>0</v>
      </c>
    </row>
    <row r="177" spans="1:22" s="5" customFormat="1" x14ac:dyDescent="0.25">
      <c r="A177" s="94" t="s">
        <v>693</v>
      </c>
      <c r="B177" s="70" t="s">
        <v>74</v>
      </c>
      <c r="C177" s="64">
        <f t="shared" si="64"/>
        <v>7273924</v>
      </c>
      <c r="D177" s="64">
        <f t="shared" si="65"/>
        <v>7273924</v>
      </c>
      <c r="E177" s="64">
        <v>6213416</v>
      </c>
      <c r="F177" s="64">
        <v>1060508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4">
        <v>0</v>
      </c>
      <c r="O177" s="64">
        <v>0</v>
      </c>
      <c r="P177" s="64">
        <v>0</v>
      </c>
      <c r="Q177" s="64">
        <v>0</v>
      </c>
      <c r="R177" s="64">
        <v>0</v>
      </c>
      <c r="S177" s="64">
        <v>0</v>
      </c>
      <c r="T177" s="64">
        <v>0</v>
      </c>
      <c r="U177" s="64">
        <v>0</v>
      </c>
      <c r="V177" s="64">
        <v>0</v>
      </c>
    </row>
    <row r="178" spans="1:22" s="5" customFormat="1" x14ac:dyDescent="0.25">
      <c r="A178" s="94" t="s">
        <v>694</v>
      </c>
      <c r="B178" s="70" t="s">
        <v>76</v>
      </c>
      <c r="C178" s="64">
        <f t="shared" si="64"/>
        <v>394209.88</v>
      </c>
      <c r="D178" s="64">
        <f>SUM(E178:I178)</f>
        <v>394209.88</v>
      </c>
      <c r="E178" s="64">
        <v>0</v>
      </c>
      <c r="F178" s="64">
        <v>0</v>
      </c>
      <c r="G178" s="64">
        <v>0</v>
      </c>
      <c r="H178" s="64">
        <v>394209.88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4">
        <v>0</v>
      </c>
      <c r="O178" s="64">
        <v>0</v>
      </c>
      <c r="P178" s="64">
        <v>0</v>
      </c>
      <c r="Q178" s="64">
        <v>0</v>
      </c>
      <c r="R178" s="64">
        <v>0</v>
      </c>
      <c r="S178" s="64">
        <v>0</v>
      </c>
      <c r="T178" s="64">
        <v>0</v>
      </c>
      <c r="U178" s="64">
        <v>0</v>
      </c>
      <c r="V178" s="64">
        <v>0</v>
      </c>
    </row>
    <row r="179" spans="1:22" s="5" customFormat="1" x14ac:dyDescent="0.25">
      <c r="A179" s="94" t="s">
        <v>695</v>
      </c>
      <c r="B179" s="70" t="s">
        <v>259</v>
      </c>
      <c r="C179" s="64">
        <f t="shared" si="64"/>
        <v>864157.41</v>
      </c>
      <c r="D179" s="64">
        <f t="shared" si="65"/>
        <v>0</v>
      </c>
      <c r="E179" s="64">
        <v>0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364</v>
      </c>
      <c r="M179" s="64">
        <v>864157.41</v>
      </c>
      <c r="N179" s="64">
        <v>0</v>
      </c>
      <c r="O179" s="64">
        <v>0</v>
      </c>
      <c r="P179" s="64">
        <v>0</v>
      </c>
      <c r="Q179" s="64">
        <v>0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</row>
    <row r="180" spans="1:22" s="5" customFormat="1" x14ac:dyDescent="0.25">
      <c r="A180" s="94" t="s">
        <v>696</v>
      </c>
      <c r="B180" s="70" t="s">
        <v>255</v>
      </c>
      <c r="C180" s="64">
        <f t="shared" si="64"/>
        <v>861043.74</v>
      </c>
      <c r="D180" s="64">
        <f t="shared" si="65"/>
        <v>0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360.8</v>
      </c>
      <c r="M180" s="64">
        <v>861043.74</v>
      </c>
      <c r="N180" s="64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0</v>
      </c>
      <c r="V180" s="64">
        <v>0</v>
      </c>
    </row>
    <row r="181" spans="1:22" s="5" customFormat="1" x14ac:dyDescent="0.25">
      <c r="A181" s="94" t="s">
        <v>697</v>
      </c>
      <c r="B181" s="70" t="s">
        <v>260</v>
      </c>
      <c r="C181" s="64">
        <f t="shared" si="64"/>
        <v>3445226</v>
      </c>
      <c r="D181" s="64">
        <f t="shared" si="65"/>
        <v>681018</v>
      </c>
      <c r="E181" s="64">
        <v>0</v>
      </c>
      <c r="F181" s="64">
        <v>681018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1144</v>
      </c>
      <c r="M181" s="64">
        <v>2764208</v>
      </c>
      <c r="N181" s="64">
        <v>0</v>
      </c>
      <c r="O181" s="64">
        <v>0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0</v>
      </c>
      <c r="V181" s="64">
        <v>0</v>
      </c>
    </row>
    <row r="182" spans="1:22" s="5" customFormat="1" x14ac:dyDescent="0.25">
      <c r="A182" s="94" t="s">
        <v>698</v>
      </c>
      <c r="B182" s="70" t="s">
        <v>261</v>
      </c>
      <c r="C182" s="64">
        <f t="shared" si="64"/>
        <v>933519.6</v>
      </c>
      <c r="D182" s="64">
        <f t="shared" si="65"/>
        <v>933519.6</v>
      </c>
      <c r="E182" s="64">
        <v>0</v>
      </c>
      <c r="F182" s="64">
        <v>933519.6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4">
        <v>0</v>
      </c>
      <c r="O182" s="64">
        <v>0</v>
      </c>
      <c r="P182" s="64">
        <v>0</v>
      </c>
      <c r="Q182" s="64">
        <v>0</v>
      </c>
      <c r="R182" s="64">
        <v>0</v>
      </c>
      <c r="S182" s="64">
        <v>0</v>
      </c>
      <c r="T182" s="64">
        <v>0</v>
      </c>
      <c r="U182" s="64">
        <v>0</v>
      </c>
      <c r="V182" s="64">
        <v>0</v>
      </c>
    </row>
    <row r="183" spans="1:22" s="5" customFormat="1" x14ac:dyDescent="0.25">
      <c r="A183" s="94" t="s">
        <v>699</v>
      </c>
      <c r="B183" s="70" t="s">
        <v>147</v>
      </c>
      <c r="C183" s="64">
        <f t="shared" si="64"/>
        <v>2090770.77</v>
      </c>
      <c r="D183" s="64">
        <f>SUM(E183:I183)</f>
        <v>0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804</v>
      </c>
      <c r="M183" s="64">
        <v>2090770.77</v>
      </c>
      <c r="N183" s="64">
        <v>0</v>
      </c>
      <c r="O183" s="64">
        <v>0</v>
      </c>
      <c r="P183" s="64">
        <v>0</v>
      </c>
      <c r="Q183" s="64">
        <v>0</v>
      </c>
      <c r="R183" s="64">
        <v>0</v>
      </c>
      <c r="S183" s="64">
        <v>0</v>
      </c>
      <c r="T183" s="64">
        <v>0</v>
      </c>
      <c r="U183" s="64">
        <v>0</v>
      </c>
      <c r="V183" s="64">
        <v>0</v>
      </c>
    </row>
    <row r="184" spans="1:22" s="5" customFormat="1" x14ac:dyDescent="0.25">
      <c r="A184" s="94" t="s">
        <v>700</v>
      </c>
      <c r="B184" s="70" t="s">
        <v>752</v>
      </c>
      <c r="C184" s="64">
        <f t="shared" si="64"/>
        <v>2090770.77</v>
      </c>
      <c r="D184" s="64">
        <f>SUM(E184:I184)</f>
        <v>0</v>
      </c>
      <c r="E184" s="64">
        <v>0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804</v>
      </c>
      <c r="M184" s="64">
        <v>2090770.77</v>
      </c>
      <c r="N184" s="64">
        <v>0</v>
      </c>
      <c r="O184" s="64">
        <v>0</v>
      </c>
      <c r="P184" s="64">
        <v>0</v>
      </c>
      <c r="Q184" s="64">
        <v>0</v>
      </c>
      <c r="R184" s="64">
        <v>0</v>
      </c>
      <c r="S184" s="64">
        <v>0</v>
      </c>
      <c r="T184" s="64">
        <v>0</v>
      </c>
      <c r="U184" s="64">
        <v>0</v>
      </c>
      <c r="V184" s="64">
        <v>0</v>
      </c>
    </row>
    <row r="185" spans="1:22" s="5" customFormat="1" x14ac:dyDescent="0.25">
      <c r="A185" s="94" t="s">
        <v>701</v>
      </c>
      <c r="B185" s="70" t="s">
        <v>262</v>
      </c>
      <c r="C185" s="64">
        <f t="shared" si="64"/>
        <v>1332722.17</v>
      </c>
      <c r="D185" s="64">
        <f t="shared" si="65"/>
        <v>0</v>
      </c>
      <c r="E185" s="64">
        <v>0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444</v>
      </c>
      <c r="M185" s="64">
        <v>1332722.17</v>
      </c>
      <c r="N185" s="64">
        <v>0</v>
      </c>
      <c r="O185" s="64">
        <v>0</v>
      </c>
      <c r="P185" s="64">
        <v>0</v>
      </c>
      <c r="Q185" s="64">
        <v>0</v>
      </c>
      <c r="R185" s="64">
        <v>0</v>
      </c>
      <c r="S185" s="64">
        <v>0</v>
      </c>
      <c r="T185" s="64">
        <v>0</v>
      </c>
      <c r="U185" s="64">
        <v>0</v>
      </c>
      <c r="V185" s="64">
        <v>0</v>
      </c>
    </row>
    <row r="186" spans="1:22" s="5" customFormat="1" x14ac:dyDescent="0.25">
      <c r="A186" s="94" t="s">
        <v>702</v>
      </c>
      <c r="B186" s="70" t="s">
        <v>79</v>
      </c>
      <c r="C186" s="64">
        <f t="shared" si="64"/>
        <v>8278586</v>
      </c>
      <c r="D186" s="64">
        <f>SUM(E186:I186)</f>
        <v>7930935</v>
      </c>
      <c r="E186" s="64">
        <v>7930935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4">
        <v>0</v>
      </c>
      <c r="O186" s="64">
        <v>0</v>
      </c>
      <c r="P186" s="64">
        <v>0</v>
      </c>
      <c r="Q186" s="64">
        <v>0</v>
      </c>
      <c r="R186" s="64">
        <v>0</v>
      </c>
      <c r="S186" s="64">
        <v>0</v>
      </c>
      <c r="T186" s="64">
        <v>0</v>
      </c>
      <c r="U186" s="64">
        <v>0</v>
      </c>
      <c r="V186" s="64">
        <v>347651</v>
      </c>
    </row>
    <row r="187" spans="1:22" s="5" customFormat="1" x14ac:dyDescent="0.25">
      <c r="A187" s="94" t="s">
        <v>703</v>
      </c>
      <c r="B187" s="70" t="s">
        <v>753</v>
      </c>
      <c r="C187" s="64">
        <f t="shared" si="64"/>
        <v>1461418.22</v>
      </c>
      <c r="D187" s="64">
        <f>SUM(E187:I187)</f>
        <v>0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568</v>
      </c>
      <c r="M187" s="64">
        <v>1461418.22</v>
      </c>
      <c r="N187" s="64">
        <v>0</v>
      </c>
      <c r="O187" s="64">
        <v>0</v>
      </c>
      <c r="P187" s="64">
        <v>0</v>
      </c>
      <c r="Q187" s="64">
        <v>0</v>
      </c>
      <c r="R187" s="64">
        <v>0</v>
      </c>
      <c r="S187" s="64">
        <v>0</v>
      </c>
      <c r="T187" s="64">
        <v>0</v>
      </c>
      <c r="U187" s="64">
        <v>0</v>
      </c>
      <c r="V187" s="64">
        <v>0</v>
      </c>
    </row>
    <row r="188" spans="1:22" s="5" customFormat="1" x14ac:dyDescent="0.25">
      <c r="A188" s="94" t="s">
        <v>704</v>
      </c>
      <c r="B188" s="70" t="s">
        <v>464</v>
      </c>
      <c r="C188" s="64">
        <f t="shared" si="64"/>
        <v>2927744.65</v>
      </c>
      <c r="D188" s="64">
        <f>SUM(E188:I188)</f>
        <v>0</v>
      </c>
      <c r="E188" s="64">
        <v>0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1083.5999999999999</v>
      </c>
      <c r="M188" s="64">
        <v>2927744.65</v>
      </c>
      <c r="N188" s="64">
        <v>0</v>
      </c>
      <c r="O188" s="64">
        <v>0</v>
      </c>
      <c r="P188" s="64">
        <v>0</v>
      </c>
      <c r="Q188" s="64">
        <v>0</v>
      </c>
      <c r="R188" s="64">
        <v>0</v>
      </c>
      <c r="S188" s="64">
        <v>0</v>
      </c>
      <c r="T188" s="64">
        <v>0</v>
      </c>
      <c r="U188" s="64">
        <v>0</v>
      </c>
      <c r="V188" s="64">
        <v>0</v>
      </c>
    </row>
    <row r="189" spans="1:22" s="5" customFormat="1" x14ac:dyDescent="0.25">
      <c r="A189" s="94" t="s">
        <v>705</v>
      </c>
      <c r="B189" s="70" t="s">
        <v>263</v>
      </c>
      <c r="C189" s="64">
        <f t="shared" si="64"/>
        <v>681018</v>
      </c>
      <c r="D189" s="64">
        <f t="shared" si="65"/>
        <v>681018</v>
      </c>
      <c r="E189" s="64">
        <v>0</v>
      </c>
      <c r="F189" s="64">
        <v>681018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4">
        <v>0</v>
      </c>
      <c r="O189" s="64">
        <v>0</v>
      </c>
      <c r="P189" s="64">
        <v>0</v>
      </c>
      <c r="Q189" s="64">
        <v>0</v>
      </c>
      <c r="R189" s="64">
        <v>0</v>
      </c>
      <c r="S189" s="64">
        <v>0</v>
      </c>
      <c r="T189" s="64">
        <v>0</v>
      </c>
      <c r="U189" s="64">
        <v>0</v>
      </c>
      <c r="V189" s="64">
        <v>0</v>
      </c>
    </row>
    <row r="190" spans="1:22" s="5" customFormat="1" x14ac:dyDescent="0.25">
      <c r="A190" s="94" t="s">
        <v>706</v>
      </c>
      <c r="B190" s="70" t="s">
        <v>754</v>
      </c>
      <c r="C190" s="64">
        <f t="shared" si="64"/>
        <v>1906824.05</v>
      </c>
      <c r="D190" s="64">
        <f>SUM(E190:I190)</f>
        <v>0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809</v>
      </c>
      <c r="M190" s="64">
        <v>1906824.05</v>
      </c>
      <c r="N190" s="64">
        <v>0</v>
      </c>
      <c r="O190" s="64">
        <v>0</v>
      </c>
      <c r="P190" s="64">
        <v>0</v>
      </c>
      <c r="Q190" s="64">
        <v>0</v>
      </c>
      <c r="R190" s="64">
        <v>0</v>
      </c>
      <c r="S190" s="64">
        <v>0</v>
      </c>
      <c r="T190" s="64">
        <v>0</v>
      </c>
      <c r="U190" s="64">
        <v>0</v>
      </c>
      <c r="V190" s="64">
        <v>0</v>
      </c>
    </row>
    <row r="191" spans="1:22" s="5" customFormat="1" x14ac:dyDescent="0.25">
      <c r="A191" s="94" t="s">
        <v>707</v>
      </c>
      <c r="B191" s="70" t="s">
        <v>264</v>
      </c>
      <c r="C191" s="64">
        <f t="shared" si="64"/>
        <v>7179335</v>
      </c>
      <c r="D191" s="64">
        <f>SUM(E191:I191)</f>
        <v>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2800</v>
      </c>
      <c r="M191" s="64">
        <v>7179335</v>
      </c>
      <c r="N191" s="64">
        <v>0</v>
      </c>
      <c r="O191" s="64">
        <v>0</v>
      </c>
      <c r="P191" s="64">
        <v>0</v>
      </c>
      <c r="Q191" s="64">
        <v>0</v>
      </c>
      <c r="R191" s="64">
        <v>0</v>
      </c>
      <c r="S191" s="64">
        <v>0</v>
      </c>
      <c r="T191" s="64">
        <v>0</v>
      </c>
      <c r="U191" s="64">
        <v>0</v>
      </c>
      <c r="V191" s="64">
        <v>0</v>
      </c>
    </row>
    <row r="192" spans="1:22" s="5" customFormat="1" x14ac:dyDescent="0.25">
      <c r="A192" s="94" t="s">
        <v>708</v>
      </c>
      <c r="B192" s="70" t="s">
        <v>265</v>
      </c>
      <c r="C192" s="64">
        <f t="shared" si="64"/>
        <v>6609317.5700000003</v>
      </c>
      <c r="D192" s="64">
        <f t="shared" si="65"/>
        <v>0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2530</v>
      </c>
      <c r="M192" s="64">
        <v>6609317.5700000003</v>
      </c>
      <c r="N192" s="64">
        <v>0</v>
      </c>
      <c r="O192" s="64">
        <v>0</v>
      </c>
      <c r="P192" s="64">
        <v>0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0</v>
      </c>
    </row>
    <row r="193" spans="1:22" s="5" customFormat="1" x14ac:dyDescent="0.25">
      <c r="A193" s="94" t="s">
        <v>709</v>
      </c>
      <c r="B193" s="70" t="s">
        <v>266</v>
      </c>
      <c r="C193" s="64">
        <f t="shared" si="64"/>
        <v>6511603</v>
      </c>
      <c r="D193" s="64">
        <f t="shared" si="65"/>
        <v>0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2680</v>
      </c>
      <c r="M193" s="64">
        <v>6511603</v>
      </c>
      <c r="N193" s="64">
        <v>0</v>
      </c>
      <c r="O193" s="64">
        <v>0</v>
      </c>
      <c r="P193" s="64">
        <v>0</v>
      </c>
      <c r="Q193" s="64">
        <v>0</v>
      </c>
      <c r="R193" s="64">
        <v>0</v>
      </c>
      <c r="S193" s="64">
        <v>0</v>
      </c>
      <c r="T193" s="64">
        <v>0</v>
      </c>
      <c r="U193" s="64">
        <v>0</v>
      </c>
      <c r="V193" s="64">
        <v>0</v>
      </c>
    </row>
    <row r="194" spans="1:22" s="5" customFormat="1" x14ac:dyDescent="0.25">
      <c r="A194" s="94" t="s">
        <v>710</v>
      </c>
      <c r="B194" s="70" t="s">
        <v>267</v>
      </c>
      <c r="C194" s="64">
        <f t="shared" si="64"/>
        <v>1611918</v>
      </c>
      <c r="D194" s="64">
        <f t="shared" si="65"/>
        <v>0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585</v>
      </c>
      <c r="M194" s="64">
        <v>1611918</v>
      </c>
      <c r="N194" s="64">
        <v>0</v>
      </c>
      <c r="O194" s="64">
        <v>0</v>
      </c>
      <c r="P194" s="64">
        <v>0</v>
      </c>
      <c r="Q194" s="64">
        <v>0</v>
      </c>
      <c r="R194" s="64">
        <v>0</v>
      </c>
      <c r="S194" s="64">
        <v>0</v>
      </c>
      <c r="T194" s="64">
        <v>0</v>
      </c>
      <c r="U194" s="64">
        <v>0</v>
      </c>
      <c r="V194" s="64">
        <v>0</v>
      </c>
    </row>
    <row r="195" spans="1:22" s="5" customFormat="1" x14ac:dyDescent="0.25">
      <c r="A195" s="94" t="s">
        <v>711</v>
      </c>
      <c r="B195" s="70" t="s">
        <v>268</v>
      </c>
      <c r="C195" s="64">
        <f t="shared" si="64"/>
        <v>573418</v>
      </c>
      <c r="D195" s="64">
        <f t="shared" si="65"/>
        <v>0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230</v>
      </c>
      <c r="M195" s="64">
        <v>573418</v>
      </c>
      <c r="N195" s="64">
        <v>0</v>
      </c>
      <c r="O195" s="64">
        <v>0</v>
      </c>
      <c r="P195" s="64">
        <v>0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0</v>
      </c>
    </row>
    <row r="196" spans="1:22" s="5" customFormat="1" x14ac:dyDescent="0.25">
      <c r="A196" s="94" t="s">
        <v>712</v>
      </c>
      <c r="B196" s="70" t="s">
        <v>269</v>
      </c>
      <c r="C196" s="64">
        <f t="shared" si="64"/>
        <v>4716315</v>
      </c>
      <c r="D196" s="64">
        <f t="shared" si="65"/>
        <v>0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1440</v>
      </c>
      <c r="M196" s="64">
        <v>4716315</v>
      </c>
      <c r="N196" s="64">
        <v>0</v>
      </c>
      <c r="O196" s="64">
        <v>0</v>
      </c>
      <c r="P196" s="64">
        <v>0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</row>
    <row r="197" spans="1:22" s="5" customFormat="1" x14ac:dyDescent="0.25">
      <c r="A197" s="94" t="s">
        <v>713</v>
      </c>
      <c r="B197" s="70" t="s">
        <v>270</v>
      </c>
      <c r="C197" s="64">
        <f t="shared" si="64"/>
        <v>5300351.37</v>
      </c>
      <c r="D197" s="64">
        <f t="shared" si="65"/>
        <v>681018.15</v>
      </c>
      <c r="E197" s="64">
        <v>0</v>
      </c>
      <c r="F197" s="64">
        <v>681018.15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1400</v>
      </c>
      <c r="M197" s="64">
        <v>4619333.22</v>
      </c>
      <c r="N197" s="64">
        <v>0</v>
      </c>
      <c r="O197" s="64">
        <v>0</v>
      </c>
      <c r="P197" s="64">
        <v>0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</row>
    <row r="198" spans="1:22" s="5" customFormat="1" x14ac:dyDescent="0.25">
      <c r="A198" s="94" t="s">
        <v>714</v>
      </c>
      <c r="B198" s="70" t="s">
        <v>271</v>
      </c>
      <c r="C198" s="64">
        <f t="shared" si="64"/>
        <v>681018.15</v>
      </c>
      <c r="D198" s="64">
        <f t="shared" si="65"/>
        <v>681018.15</v>
      </c>
      <c r="E198" s="64">
        <v>0</v>
      </c>
      <c r="F198" s="64">
        <v>681018.15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4">
        <v>0</v>
      </c>
      <c r="O198" s="64">
        <v>0</v>
      </c>
      <c r="P198" s="64">
        <v>0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</row>
    <row r="199" spans="1:22" s="5" customFormat="1" x14ac:dyDescent="0.25">
      <c r="A199" s="94" t="s">
        <v>715</v>
      </c>
      <c r="B199" s="70" t="s">
        <v>272</v>
      </c>
      <c r="C199" s="64">
        <f t="shared" si="64"/>
        <v>2747172</v>
      </c>
      <c r="D199" s="64">
        <f t="shared" si="65"/>
        <v>0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1123</v>
      </c>
      <c r="M199" s="64">
        <v>2747172</v>
      </c>
      <c r="N199" s="64">
        <v>0</v>
      </c>
      <c r="O199" s="64">
        <v>0</v>
      </c>
      <c r="P199" s="64">
        <v>0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</row>
    <row r="200" spans="1:22" s="5" customFormat="1" x14ac:dyDescent="0.25">
      <c r="A200" s="94" t="s">
        <v>716</v>
      </c>
      <c r="B200" s="70" t="s">
        <v>273</v>
      </c>
      <c r="C200" s="64">
        <f t="shared" si="64"/>
        <v>3640990.41</v>
      </c>
      <c r="D200" s="64">
        <f t="shared" si="65"/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1300</v>
      </c>
      <c r="M200" s="64">
        <v>3640990.41</v>
      </c>
      <c r="N200" s="64">
        <v>0</v>
      </c>
      <c r="O200" s="64">
        <v>0</v>
      </c>
      <c r="P200" s="64">
        <v>0</v>
      </c>
      <c r="Q200" s="64">
        <v>0</v>
      </c>
      <c r="R200" s="64">
        <v>0</v>
      </c>
      <c r="S200" s="64">
        <v>0</v>
      </c>
      <c r="T200" s="64">
        <v>0</v>
      </c>
      <c r="U200" s="64">
        <v>0</v>
      </c>
      <c r="V200" s="64">
        <v>0</v>
      </c>
    </row>
    <row r="201" spans="1:22" s="5" customFormat="1" x14ac:dyDescent="0.25">
      <c r="A201" s="94" t="s">
        <v>717</v>
      </c>
      <c r="B201" s="70" t="s">
        <v>274</v>
      </c>
      <c r="C201" s="64">
        <f t="shared" si="64"/>
        <v>942859.97</v>
      </c>
      <c r="D201" s="64">
        <f t="shared" si="65"/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375</v>
      </c>
      <c r="M201" s="64">
        <v>942859.97</v>
      </c>
      <c r="N201" s="64">
        <v>0</v>
      </c>
      <c r="O201" s="64">
        <v>0</v>
      </c>
      <c r="P201" s="64">
        <v>0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0</v>
      </c>
    </row>
    <row r="202" spans="1:22" s="5" customFormat="1" x14ac:dyDescent="0.25">
      <c r="A202" s="94" t="s">
        <v>718</v>
      </c>
      <c r="B202" s="70" t="s">
        <v>275</v>
      </c>
      <c r="C202" s="64">
        <f t="shared" si="64"/>
        <v>2897027.36</v>
      </c>
      <c r="D202" s="64">
        <f t="shared" si="65"/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1120</v>
      </c>
      <c r="M202" s="64">
        <v>2897027.36</v>
      </c>
      <c r="N202" s="64">
        <v>0</v>
      </c>
      <c r="O202" s="64">
        <v>0</v>
      </c>
      <c r="P202" s="64">
        <v>0</v>
      </c>
      <c r="Q202" s="64">
        <v>0</v>
      </c>
      <c r="R202" s="64">
        <v>0</v>
      </c>
      <c r="S202" s="64">
        <v>0</v>
      </c>
      <c r="T202" s="64">
        <v>0</v>
      </c>
      <c r="U202" s="64">
        <v>0</v>
      </c>
      <c r="V202" s="64">
        <v>0</v>
      </c>
    </row>
    <row r="203" spans="1:22" s="5" customFormat="1" x14ac:dyDescent="0.25">
      <c r="A203" s="94" t="s">
        <v>719</v>
      </c>
      <c r="B203" s="70" t="s">
        <v>254</v>
      </c>
      <c r="C203" s="64">
        <f t="shared" si="64"/>
        <v>5324446.7399999993</v>
      </c>
      <c r="D203" s="64">
        <f>SUM(E203:I203)</f>
        <v>5324446.7399999993</v>
      </c>
      <c r="E203" s="64">
        <v>4633652.8099999996</v>
      </c>
      <c r="F203" s="64">
        <v>690793.93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4">
        <v>0</v>
      </c>
      <c r="O203" s="64">
        <v>0</v>
      </c>
      <c r="P203" s="64">
        <v>0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</row>
    <row r="204" spans="1:22" s="5" customFormat="1" x14ac:dyDescent="0.25">
      <c r="A204" s="94" t="s">
        <v>720</v>
      </c>
      <c r="B204" s="70" t="s">
        <v>276</v>
      </c>
      <c r="C204" s="64">
        <f t="shared" si="64"/>
        <v>3733766.96</v>
      </c>
      <c r="D204" s="64">
        <f t="shared" si="65"/>
        <v>723662.11</v>
      </c>
      <c r="E204" s="64">
        <v>0</v>
      </c>
      <c r="F204" s="64">
        <v>723662.11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1168</v>
      </c>
      <c r="M204" s="64">
        <v>3010104.85</v>
      </c>
      <c r="N204" s="64">
        <v>0</v>
      </c>
      <c r="O204" s="64">
        <v>0</v>
      </c>
      <c r="P204" s="64">
        <v>0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>
        <v>0</v>
      </c>
    </row>
    <row r="205" spans="1:22" s="5" customFormat="1" x14ac:dyDescent="0.25">
      <c r="A205" s="99" t="s">
        <v>721</v>
      </c>
      <c r="B205" s="93" t="s">
        <v>89</v>
      </c>
      <c r="C205" s="55">
        <f t="shared" ref="C205:V205" si="66">SUM(C206:C208)</f>
        <v>7901760</v>
      </c>
      <c r="D205" s="55">
        <f t="shared" si="66"/>
        <v>2436476</v>
      </c>
      <c r="E205" s="55">
        <f t="shared" si="66"/>
        <v>1031325</v>
      </c>
      <c r="F205" s="55">
        <f t="shared" si="66"/>
        <v>1130221</v>
      </c>
      <c r="G205" s="55">
        <f t="shared" si="66"/>
        <v>0</v>
      </c>
      <c r="H205" s="55">
        <f t="shared" si="66"/>
        <v>274930</v>
      </c>
      <c r="I205" s="55">
        <f t="shared" si="66"/>
        <v>0</v>
      </c>
      <c r="J205" s="55">
        <f t="shared" si="66"/>
        <v>0</v>
      </c>
      <c r="K205" s="55">
        <f t="shared" si="66"/>
        <v>0</v>
      </c>
      <c r="L205" s="55">
        <f t="shared" si="66"/>
        <v>1867</v>
      </c>
      <c r="M205" s="55">
        <f t="shared" si="66"/>
        <v>5465284</v>
      </c>
      <c r="N205" s="55">
        <f t="shared" si="66"/>
        <v>0</v>
      </c>
      <c r="O205" s="55">
        <f t="shared" si="66"/>
        <v>0</v>
      </c>
      <c r="P205" s="55">
        <f t="shared" si="66"/>
        <v>0</v>
      </c>
      <c r="Q205" s="55">
        <f t="shared" si="66"/>
        <v>0</v>
      </c>
      <c r="R205" s="55">
        <f t="shared" si="66"/>
        <v>0</v>
      </c>
      <c r="S205" s="55">
        <f t="shared" si="66"/>
        <v>0</v>
      </c>
      <c r="T205" s="55">
        <f t="shared" si="66"/>
        <v>0</v>
      </c>
      <c r="U205" s="55">
        <f t="shared" si="66"/>
        <v>0</v>
      </c>
      <c r="V205" s="55">
        <f t="shared" si="66"/>
        <v>0</v>
      </c>
    </row>
    <row r="206" spans="1:22" s="5" customFormat="1" ht="15" customHeight="1" x14ac:dyDescent="0.25">
      <c r="A206" s="94" t="s">
        <v>722</v>
      </c>
      <c r="B206" s="70" t="s">
        <v>90</v>
      </c>
      <c r="C206" s="64">
        <f t="shared" ref="C206:C208" si="67">D206+M206+Q206</f>
        <v>1592387</v>
      </c>
      <c r="D206" s="64">
        <f t="shared" ref="D206:D208" si="68">SUM(E206:I206)</f>
        <v>1592387</v>
      </c>
      <c r="E206" s="64">
        <v>1031325</v>
      </c>
      <c r="F206" s="64">
        <v>286132</v>
      </c>
      <c r="G206" s="64">
        <v>0</v>
      </c>
      <c r="H206" s="64">
        <v>274930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71">
        <v>0</v>
      </c>
      <c r="O206" s="71">
        <v>0</v>
      </c>
      <c r="P206" s="64">
        <v>0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>
        <v>0</v>
      </c>
    </row>
    <row r="207" spans="1:22" s="5" customFormat="1" x14ac:dyDescent="0.25">
      <c r="A207" s="94" t="s">
        <v>723</v>
      </c>
      <c r="B207" s="70" t="s">
        <v>279</v>
      </c>
      <c r="C207" s="64">
        <f t="shared" si="67"/>
        <v>3640148</v>
      </c>
      <c r="D207" s="64">
        <f t="shared" si="68"/>
        <v>844089</v>
      </c>
      <c r="E207" s="64">
        <v>0</v>
      </c>
      <c r="F207" s="64">
        <v>844089</v>
      </c>
      <c r="G207" s="64">
        <v>0</v>
      </c>
      <c r="H207" s="64">
        <v>0</v>
      </c>
      <c r="I207" s="64">
        <v>0</v>
      </c>
      <c r="J207" s="64">
        <v>0</v>
      </c>
      <c r="K207" s="64">
        <v>0</v>
      </c>
      <c r="L207" s="64">
        <v>1220</v>
      </c>
      <c r="M207" s="64">
        <v>2796059</v>
      </c>
      <c r="N207" s="71">
        <v>0</v>
      </c>
      <c r="O207" s="71">
        <v>0</v>
      </c>
      <c r="P207" s="64">
        <v>0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>
        <v>0</v>
      </c>
    </row>
    <row r="208" spans="1:22" s="5" customFormat="1" x14ac:dyDescent="0.25">
      <c r="A208" s="94" t="s">
        <v>724</v>
      </c>
      <c r="B208" s="70" t="s">
        <v>278</v>
      </c>
      <c r="C208" s="64">
        <f t="shared" si="67"/>
        <v>2669225</v>
      </c>
      <c r="D208" s="64">
        <f t="shared" si="68"/>
        <v>0</v>
      </c>
      <c r="E208" s="64">
        <v>0</v>
      </c>
      <c r="F208" s="64">
        <v>0</v>
      </c>
      <c r="G208" s="64">
        <v>0</v>
      </c>
      <c r="H208" s="64">
        <v>0</v>
      </c>
      <c r="I208" s="64">
        <v>0</v>
      </c>
      <c r="J208" s="64">
        <v>0</v>
      </c>
      <c r="K208" s="64">
        <v>0</v>
      </c>
      <c r="L208" s="64">
        <v>647</v>
      </c>
      <c r="M208" s="64">
        <v>2669225</v>
      </c>
      <c r="N208" s="71">
        <v>0</v>
      </c>
      <c r="O208" s="71">
        <v>0</v>
      </c>
      <c r="P208" s="64">
        <v>0</v>
      </c>
      <c r="Q208" s="64">
        <v>0</v>
      </c>
      <c r="R208" s="64">
        <v>0</v>
      </c>
      <c r="S208" s="64">
        <v>0</v>
      </c>
      <c r="T208" s="64">
        <v>0</v>
      </c>
      <c r="U208" s="64">
        <v>0</v>
      </c>
      <c r="V208" s="64">
        <v>0</v>
      </c>
    </row>
    <row r="209" spans="1:22" s="5" customFormat="1" x14ac:dyDescent="0.25">
      <c r="A209" s="99" t="s">
        <v>213</v>
      </c>
      <c r="B209" s="93" t="s">
        <v>103</v>
      </c>
      <c r="C209" s="55">
        <f t="shared" ref="C209:V209" si="69">SUM(C210:C210)</f>
        <v>2424490</v>
      </c>
      <c r="D209" s="55">
        <f t="shared" si="69"/>
        <v>584155</v>
      </c>
      <c r="E209" s="55">
        <f t="shared" si="69"/>
        <v>0</v>
      </c>
      <c r="F209" s="55">
        <f t="shared" si="69"/>
        <v>584155</v>
      </c>
      <c r="G209" s="55">
        <f t="shared" si="69"/>
        <v>0</v>
      </c>
      <c r="H209" s="55">
        <f t="shared" si="69"/>
        <v>0</v>
      </c>
      <c r="I209" s="55">
        <f t="shared" si="69"/>
        <v>0</v>
      </c>
      <c r="J209" s="55">
        <f t="shared" si="69"/>
        <v>0</v>
      </c>
      <c r="K209" s="55">
        <f t="shared" si="69"/>
        <v>0</v>
      </c>
      <c r="L209" s="55">
        <f t="shared" si="69"/>
        <v>790</v>
      </c>
      <c r="M209" s="55">
        <f t="shared" si="69"/>
        <v>1840335</v>
      </c>
      <c r="N209" s="55">
        <f t="shared" si="69"/>
        <v>0</v>
      </c>
      <c r="O209" s="55">
        <f t="shared" si="69"/>
        <v>0</v>
      </c>
      <c r="P209" s="55">
        <f t="shared" si="69"/>
        <v>0</v>
      </c>
      <c r="Q209" s="55">
        <f t="shared" si="69"/>
        <v>0</v>
      </c>
      <c r="R209" s="55">
        <f t="shared" si="69"/>
        <v>0</v>
      </c>
      <c r="S209" s="55">
        <f t="shared" si="69"/>
        <v>0</v>
      </c>
      <c r="T209" s="55">
        <f t="shared" si="69"/>
        <v>0</v>
      </c>
      <c r="U209" s="55">
        <f t="shared" si="69"/>
        <v>0</v>
      </c>
      <c r="V209" s="55">
        <f t="shared" si="69"/>
        <v>0</v>
      </c>
    </row>
    <row r="210" spans="1:22" s="5" customFormat="1" x14ac:dyDescent="0.25">
      <c r="A210" s="94" t="s">
        <v>725</v>
      </c>
      <c r="B210" s="70" t="s">
        <v>282</v>
      </c>
      <c r="C210" s="64">
        <f>D210+M210+Q210</f>
        <v>2424490</v>
      </c>
      <c r="D210" s="64">
        <f>SUM(E210:I210)</f>
        <v>584155</v>
      </c>
      <c r="E210" s="64">
        <v>0</v>
      </c>
      <c r="F210" s="64">
        <v>584155</v>
      </c>
      <c r="G210" s="64">
        <v>0</v>
      </c>
      <c r="H210" s="64">
        <v>0</v>
      </c>
      <c r="I210" s="64">
        <v>0</v>
      </c>
      <c r="J210" s="71">
        <v>0</v>
      </c>
      <c r="K210" s="71">
        <v>0</v>
      </c>
      <c r="L210" s="64">
        <v>790</v>
      </c>
      <c r="M210" s="64">
        <v>1840335</v>
      </c>
      <c r="N210" s="71">
        <v>0</v>
      </c>
      <c r="O210" s="71">
        <v>0</v>
      </c>
      <c r="P210" s="64">
        <v>0</v>
      </c>
      <c r="Q210" s="64">
        <v>0</v>
      </c>
      <c r="R210" s="64">
        <v>0</v>
      </c>
      <c r="S210" s="64">
        <v>0</v>
      </c>
      <c r="T210" s="64">
        <v>0</v>
      </c>
      <c r="U210" s="64">
        <v>0</v>
      </c>
      <c r="V210" s="64">
        <v>0</v>
      </c>
    </row>
    <row r="211" spans="1:22" s="5" customFormat="1" x14ac:dyDescent="0.25">
      <c r="A211" s="92" t="s">
        <v>726</v>
      </c>
      <c r="B211" s="113" t="s">
        <v>105</v>
      </c>
      <c r="C211" s="115">
        <f t="shared" ref="C211:V211" si="70">SUM(C212:C213)</f>
        <v>4080771</v>
      </c>
      <c r="D211" s="115">
        <f t="shared" si="70"/>
        <v>0</v>
      </c>
      <c r="E211" s="115">
        <f t="shared" si="70"/>
        <v>0</v>
      </c>
      <c r="F211" s="115">
        <f t="shared" si="70"/>
        <v>0</v>
      </c>
      <c r="G211" s="115">
        <f t="shared" si="70"/>
        <v>0</v>
      </c>
      <c r="H211" s="115">
        <f t="shared" si="70"/>
        <v>0</v>
      </c>
      <c r="I211" s="115">
        <f t="shared" si="70"/>
        <v>0</v>
      </c>
      <c r="J211" s="115">
        <f t="shared" si="70"/>
        <v>0</v>
      </c>
      <c r="K211" s="115">
        <f t="shared" si="70"/>
        <v>0</v>
      </c>
      <c r="L211" s="115">
        <f t="shared" si="70"/>
        <v>1634</v>
      </c>
      <c r="M211" s="115">
        <f t="shared" si="70"/>
        <v>4080771</v>
      </c>
      <c r="N211" s="115">
        <f t="shared" si="70"/>
        <v>0</v>
      </c>
      <c r="O211" s="115">
        <f t="shared" si="70"/>
        <v>0</v>
      </c>
      <c r="P211" s="115">
        <f t="shared" si="70"/>
        <v>0</v>
      </c>
      <c r="Q211" s="115">
        <f t="shared" si="70"/>
        <v>0</v>
      </c>
      <c r="R211" s="115">
        <f t="shared" si="70"/>
        <v>0</v>
      </c>
      <c r="S211" s="115">
        <f t="shared" si="70"/>
        <v>0</v>
      </c>
      <c r="T211" s="115">
        <f t="shared" si="70"/>
        <v>0</v>
      </c>
      <c r="U211" s="115">
        <f t="shared" si="70"/>
        <v>0</v>
      </c>
      <c r="V211" s="115">
        <f t="shared" si="70"/>
        <v>0</v>
      </c>
    </row>
    <row r="212" spans="1:22" ht="15" customHeight="1" x14ac:dyDescent="0.25">
      <c r="A212" s="96" t="s">
        <v>745</v>
      </c>
      <c r="B212" s="124" t="s">
        <v>284</v>
      </c>
      <c r="C212" s="64">
        <f t="shared" ref="C212:C213" si="71">D212+M212+Q212</f>
        <v>1663465</v>
      </c>
      <c r="D212" s="64">
        <f t="shared" ref="D212:D213" si="72">SUM(E212:I212)</f>
        <v>0</v>
      </c>
      <c r="E212" s="105">
        <v>0</v>
      </c>
      <c r="F212" s="105">
        <v>0</v>
      </c>
      <c r="G212" s="105">
        <v>0</v>
      </c>
      <c r="H212" s="105">
        <v>0</v>
      </c>
      <c r="I212" s="105">
        <v>0</v>
      </c>
      <c r="J212" s="130">
        <v>0</v>
      </c>
      <c r="K212" s="130">
        <v>0</v>
      </c>
      <c r="L212" s="105">
        <v>582</v>
      </c>
      <c r="M212" s="105">
        <v>1663465</v>
      </c>
      <c r="N212" s="130">
        <v>0</v>
      </c>
      <c r="O212" s="130">
        <v>0</v>
      </c>
      <c r="P212" s="105">
        <v>0</v>
      </c>
      <c r="Q212" s="105">
        <v>0</v>
      </c>
      <c r="R212" s="105">
        <v>0</v>
      </c>
      <c r="S212" s="105">
        <v>0</v>
      </c>
      <c r="T212" s="130">
        <v>0</v>
      </c>
      <c r="U212" s="130">
        <v>0</v>
      </c>
      <c r="V212" s="130">
        <v>0</v>
      </c>
    </row>
    <row r="213" spans="1:22" ht="15" customHeight="1" x14ac:dyDescent="0.25">
      <c r="A213" s="96" t="s">
        <v>727</v>
      </c>
      <c r="B213" s="124" t="s">
        <v>469</v>
      </c>
      <c r="C213" s="64">
        <f t="shared" si="71"/>
        <v>2417306</v>
      </c>
      <c r="D213" s="64">
        <f t="shared" si="72"/>
        <v>0</v>
      </c>
      <c r="E213" s="105">
        <v>0</v>
      </c>
      <c r="F213" s="105">
        <v>0</v>
      </c>
      <c r="G213" s="105">
        <v>0</v>
      </c>
      <c r="H213" s="105">
        <v>0</v>
      </c>
      <c r="I213" s="105">
        <v>0</v>
      </c>
      <c r="J213" s="130">
        <v>0</v>
      </c>
      <c r="K213" s="130">
        <v>0</v>
      </c>
      <c r="L213" s="105">
        <v>1052</v>
      </c>
      <c r="M213" s="105">
        <v>2417306</v>
      </c>
      <c r="N213" s="130">
        <v>0</v>
      </c>
      <c r="O213" s="130">
        <v>0</v>
      </c>
      <c r="P213" s="105">
        <v>0</v>
      </c>
      <c r="Q213" s="105">
        <v>0</v>
      </c>
      <c r="R213" s="105">
        <v>0</v>
      </c>
      <c r="S213" s="105">
        <v>0</v>
      </c>
      <c r="T213" s="130">
        <v>0</v>
      </c>
      <c r="U213" s="130">
        <v>0</v>
      </c>
      <c r="V213" s="130">
        <v>0</v>
      </c>
    </row>
    <row r="214" spans="1:22" s="5" customFormat="1" ht="17.25" customHeight="1" x14ac:dyDescent="0.25">
      <c r="A214" s="99" t="s">
        <v>214</v>
      </c>
      <c r="B214" s="113" t="s">
        <v>110</v>
      </c>
      <c r="C214" s="115">
        <f t="shared" ref="C214:V214" si="73">SUM(C215:C216)</f>
        <v>4118707.1139924899</v>
      </c>
      <c r="D214" s="115">
        <f t="shared" si="73"/>
        <v>0</v>
      </c>
      <c r="E214" s="115">
        <f t="shared" si="73"/>
        <v>0</v>
      </c>
      <c r="F214" s="115">
        <f t="shared" si="73"/>
        <v>0</v>
      </c>
      <c r="G214" s="115">
        <f t="shared" si="73"/>
        <v>0</v>
      </c>
      <c r="H214" s="115">
        <f t="shared" si="73"/>
        <v>0</v>
      </c>
      <c r="I214" s="115">
        <f t="shared" si="73"/>
        <v>0</v>
      </c>
      <c r="J214" s="115">
        <f t="shared" si="73"/>
        <v>0</v>
      </c>
      <c r="K214" s="115">
        <f t="shared" si="73"/>
        <v>0</v>
      </c>
      <c r="L214" s="115">
        <f t="shared" si="73"/>
        <v>1382</v>
      </c>
      <c r="M214" s="115">
        <f t="shared" si="73"/>
        <v>3640522.1139924899</v>
      </c>
      <c r="N214" s="115">
        <f t="shared" si="73"/>
        <v>0</v>
      </c>
      <c r="O214" s="115">
        <f t="shared" si="73"/>
        <v>0</v>
      </c>
      <c r="P214" s="115">
        <f t="shared" si="73"/>
        <v>0</v>
      </c>
      <c r="Q214" s="115">
        <f t="shared" si="73"/>
        <v>0</v>
      </c>
      <c r="R214" s="115">
        <f t="shared" si="73"/>
        <v>0</v>
      </c>
      <c r="S214" s="115">
        <f t="shared" si="73"/>
        <v>0</v>
      </c>
      <c r="T214" s="115">
        <f t="shared" si="73"/>
        <v>0</v>
      </c>
      <c r="U214" s="115">
        <f t="shared" si="73"/>
        <v>0</v>
      </c>
      <c r="V214" s="115">
        <f t="shared" si="73"/>
        <v>478185</v>
      </c>
    </row>
    <row r="215" spans="1:22" s="5" customFormat="1" x14ac:dyDescent="0.25">
      <c r="A215" s="94" t="s">
        <v>215</v>
      </c>
      <c r="B215" s="70" t="s">
        <v>470</v>
      </c>
      <c r="C215" s="64">
        <f>D215+M215+Q215+T215+U215+V215</f>
        <v>2182970.1439924897</v>
      </c>
      <c r="D215" s="64">
        <f>SUM(E215:I215)</f>
        <v>0</v>
      </c>
      <c r="E215" s="64">
        <v>0</v>
      </c>
      <c r="F215" s="64">
        <v>0</v>
      </c>
      <c r="G215" s="64">
        <v>0</v>
      </c>
      <c r="H215" s="64">
        <v>0</v>
      </c>
      <c r="I215" s="64">
        <v>0</v>
      </c>
      <c r="J215" s="64">
        <v>0</v>
      </c>
      <c r="K215" s="64">
        <v>0</v>
      </c>
      <c r="L215" s="64">
        <v>823</v>
      </c>
      <c r="M215" s="64">
        <v>1974091.1439924897</v>
      </c>
      <c r="N215" s="64">
        <v>0</v>
      </c>
      <c r="O215" s="64">
        <v>0</v>
      </c>
      <c r="P215" s="64">
        <v>0</v>
      </c>
      <c r="Q215" s="64">
        <v>0</v>
      </c>
      <c r="R215" s="64">
        <v>0</v>
      </c>
      <c r="S215" s="64">
        <v>0</v>
      </c>
      <c r="T215" s="64">
        <v>0</v>
      </c>
      <c r="U215" s="64">
        <v>0</v>
      </c>
      <c r="V215" s="64">
        <v>208879</v>
      </c>
    </row>
    <row r="216" spans="1:22" s="5" customFormat="1" x14ac:dyDescent="0.25">
      <c r="A216" s="94" t="s">
        <v>216</v>
      </c>
      <c r="B216" s="70" t="s">
        <v>287</v>
      </c>
      <c r="C216" s="64">
        <f>D216+M216+Q216+T216+U216+V216</f>
        <v>1935736.97</v>
      </c>
      <c r="D216" s="64">
        <f>SUM(E216:I216)</f>
        <v>0</v>
      </c>
      <c r="E216" s="64">
        <v>0</v>
      </c>
      <c r="F216" s="64">
        <v>0</v>
      </c>
      <c r="G216" s="64">
        <v>0</v>
      </c>
      <c r="H216" s="64">
        <v>0</v>
      </c>
      <c r="I216" s="64">
        <v>0</v>
      </c>
      <c r="J216" s="64">
        <v>0</v>
      </c>
      <c r="K216" s="64">
        <v>0</v>
      </c>
      <c r="L216" s="64">
        <v>559</v>
      </c>
      <c r="M216" s="64">
        <v>1666430.97</v>
      </c>
      <c r="N216" s="64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64">
        <v>0</v>
      </c>
      <c r="V216" s="64">
        <v>269306</v>
      </c>
    </row>
    <row r="217" spans="1:22" s="5" customFormat="1" x14ac:dyDescent="0.25">
      <c r="A217" s="99" t="s">
        <v>730</v>
      </c>
      <c r="B217" s="113" t="s">
        <v>113</v>
      </c>
      <c r="C217" s="115">
        <f t="shared" ref="C217:V217" si="74">SUM(C218:C218)</f>
        <v>2120529.46</v>
      </c>
      <c r="D217" s="115">
        <f t="shared" si="74"/>
        <v>0</v>
      </c>
      <c r="E217" s="115">
        <f t="shared" si="74"/>
        <v>0</v>
      </c>
      <c r="F217" s="115">
        <f t="shared" si="74"/>
        <v>0</v>
      </c>
      <c r="G217" s="115">
        <f t="shared" si="74"/>
        <v>0</v>
      </c>
      <c r="H217" s="115">
        <f t="shared" si="74"/>
        <v>0</v>
      </c>
      <c r="I217" s="115">
        <f t="shared" si="74"/>
        <v>0</v>
      </c>
      <c r="J217" s="115">
        <f t="shared" si="74"/>
        <v>0</v>
      </c>
      <c r="K217" s="115">
        <f t="shared" si="74"/>
        <v>0</v>
      </c>
      <c r="L217" s="115">
        <f t="shared" si="74"/>
        <v>500</v>
      </c>
      <c r="M217" s="115">
        <f t="shared" si="74"/>
        <v>2120529.46</v>
      </c>
      <c r="N217" s="115">
        <f t="shared" si="74"/>
        <v>0</v>
      </c>
      <c r="O217" s="115">
        <f t="shared" si="74"/>
        <v>0</v>
      </c>
      <c r="P217" s="115">
        <f t="shared" si="74"/>
        <v>0</v>
      </c>
      <c r="Q217" s="115">
        <f t="shared" si="74"/>
        <v>0</v>
      </c>
      <c r="R217" s="115">
        <f t="shared" si="74"/>
        <v>0</v>
      </c>
      <c r="S217" s="115">
        <f t="shared" si="74"/>
        <v>0</v>
      </c>
      <c r="T217" s="115">
        <f t="shared" si="74"/>
        <v>0</v>
      </c>
      <c r="U217" s="115">
        <f t="shared" si="74"/>
        <v>0</v>
      </c>
      <c r="V217" s="115">
        <f t="shared" si="74"/>
        <v>0</v>
      </c>
    </row>
    <row r="218" spans="1:22" ht="15" customHeight="1" x14ac:dyDescent="0.25">
      <c r="A218" s="94" t="s">
        <v>731</v>
      </c>
      <c r="B218" s="124" t="s">
        <v>289</v>
      </c>
      <c r="C218" s="64">
        <f>D218+M218+Q218</f>
        <v>2120529.46</v>
      </c>
      <c r="D218" s="64">
        <f t="shared" ref="D218" si="75">SUM(E218:I218)</f>
        <v>0</v>
      </c>
      <c r="E218" s="105">
        <v>0</v>
      </c>
      <c r="F218" s="105">
        <v>0</v>
      </c>
      <c r="G218" s="105">
        <v>0</v>
      </c>
      <c r="H218" s="105">
        <v>0</v>
      </c>
      <c r="I218" s="105">
        <v>0</v>
      </c>
      <c r="J218" s="130">
        <v>0</v>
      </c>
      <c r="K218" s="130">
        <v>0</v>
      </c>
      <c r="L218" s="105">
        <v>500</v>
      </c>
      <c r="M218" s="105">
        <v>2120529.46</v>
      </c>
      <c r="N218" s="130">
        <v>0</v>
      </c>
      <c r="O218" s="130">
        <v>0</v>
      </c>
      <c r="P218" s="105">
        <v>0</v>
      </c>
      <c r="Q218" s="105">
        <v>0</v>
      </c>
      <c r="R218" s="105">
        <v>0</v>
      </c>
      <c r="S218" s="105">
        <v>0</v>
      </c>
      <c r="T218" s="105">
        <v>0</v>
      </c>
      <c r="U218" s="105">
        <v>0</v>
      </c>
      <c r="V218" s="105">
        <v>0</v>
      </c>
    </row>
    <row r="219" spans="1:22" s="5" customFormat="1" x14ac:dyDescent="0.25">
      <c r="A219" s="92" t="s">
        <v>732</v>
      </c>
      <c r="B219" s="113" t="s">
        <v>117</v>
      </c>
      <c r="C219" s="115">
        <f>SUM(C220:C221)</f>
        <v>6644568</v>
      </c>
      <c r="D219" s="115">
        <f t="shared" ref="D219:V219" si="76">SUM(D220:D221)</f>
        <v>5320488</v>
      </c>
      <c r="E219" s="115">
        <f t="shared" si="76"/>
        <v>4446704</v>
      </c>
      <c r="F219" s="115">
        <f t="shared" si="76"/>
        <v>0</v>
      </c>
      <c r="G219" s="115">
        <f t="shared" si="76"/>
        <v>873784</v>
      </c>
      <c r="H219" s="115">
        <f t="shared" si="76"/>
        <v>0</v>
      </c>
      <c r="I219" s="115">
        <f t="shared" si="76"/>
        <v>0</v>
      </c>
      <c r="J219" s="115">
        <f t="shared" si="76"/>
        <v>0</v>
      </c>
      <c r="K219" s="115">
        <f t="shared" si="76"/>
        <v>0</v>
      </c>
      <c r="L219" s="115">
        <f t="shared" si="76"/>
        <v>1080</v>
      </c>
      <c r="M219" s="115">
        <f t="shared" si="76"/>
        <v>1324080</v>
      </c>
      <c r="N219" s="115">
        <f t="shared" si="76"/>
        <v>0</v>
      </c>
      <c r="O219" s="115">
        <f t="shared" si="76"/>
        <v>0</v>
      </c>
      <c r="P219" s="115">
        <f t="shared" si="76"/>
        <v>0</v>
      </c>
      <c r="Q219" s="115">
        <f t="shared" si="76"/>
        <v>0</v>
      </c>
      <c r="R219" s="115">
        <f t="shared" si="76"/>
        <v>0</v>
      </c>
      <c r="S219" s="115">
        <f t="shared" si="76"/>
        <v>0</v>
      </c>
      <c r="T219" s="115">
        <f t="shared" si="76"/>
        <v>0</v>
      </c>
      <c r="U219" s="115">
        <f t="shared" si="76"/>
        <v>0</v>
      </c>
      <c r="V219" s="115">
        <f t="shared" si="76"/>
        <v>0</v>
      </c>
    </row>
    <row r="220" spans="1:22" s="5" customFormat="1" x14ac:dyDescent="0.25">
      <c r="A220" s="96" t="s">
        <v>733</v>
      </c>
      <c r="B220" s="124" t="s">
        <v>118</v>
      </c>
      <c r="C220" s="64">
        <f t="shared" ref="C220:C221" si="77">D220+M220+Q220</f>
        <v>5320488</v>
      </c>
      <c r="D220" s="64">
        <f t="shared" ref="D220:D221" si="78">SUM(E220:I220)</f>
        <v>5320488</v>
      </c>
      <c r="E220" s="105">
        <v>4446704</v>
      </c>
      <c r="F220" s="105">
        <v>0</v>
      </c>
      <c r="G220" s="105">
        <v>873784</v>
      </c>
      <c r="H220" s="105">
        <v>0</v>
      </c>
      <c r="I220" s="105">
        <v>0</v>
      </c>
      <c r="J220" s="130">
        <v>0</v>
      </c>
      <c r="K220" s="130">
        <v>0</v>
      </c>
      <c r="L220" s="105">
        <v>0</v>
      </c>
      <c r="M220" s="105">
        <v>0</v>
      </c>
      <c r="N220" s="130">
        <v>0</v>
      </c>
      <c r="O220" s="130">
        <v>0</v>
      </c>
      <c r="P220" s="105">
        <v>0</v>
      </c>
      <c r="Q220" s="105">
        <v>0</v>
      </c>
      <c r="R220" s="105">
        <v>0</v>
      </c>
      <c r="S220" s="105">
        <v>0</v>
      </c>
      <c r="T220" s="64">
        <v>0</v>
      </c>
      <c r="U220" s="64">
        <v>0</v>
      </c>
      <c r="V220" s="64">
        <v>0</v>
      </c>
    </row>
    <row r="221" spans="1:22" s="5" customFormat="1" x14ac:dyDescent="0.25">
      <c r="A221" s="96" t="s">
        <v>734</v>
      </c>
      <c r="B221" s="124" t="s">
        <v>291</v>
      </c>
      <c r="C221" s="64">
        <f t="shared" si="77"/>
        <v>1324080</v>
      </c>
      <c r="D221" s="64">
        <f t="shared" si="78"/>
        <v>0</v>
      </c>
      <c r="E221" s="105">
        <v>0</v>
      </c>
      <c r="F221" s="105">
        <v>0</v>
      </c>
      <c r="G221" s="105">
        <v>0</v>
      </c>
      <c r="H221" s="105">
        <v>0</v>
      </c>
      <c r="I221" s="105">
        <v>0</v>
      </c>
      <c r="J221" s="130">
        <v>0</v>
      </c>
      <c r="K221" s="130">
        <v>0</v>
      </c>
      <c r="L221" s="105">
        <v>1080</v>
      </c>
      <c r="M221" s="105">
        <v>1324080</v>
      </c>
      <c r="N221" s="130">
        <v>0</v>
      </c>
      <c r="O221" s="130">
        <v>0</v>
      </c>
      <c r="P221" s="105">
        <v>0</v>
      </c>
      <c r="Q221" s="105">
        <v>0</v>
      </c>
      <c r="R221" s="105">
        <v>0</v>
      </c>
      <c r="S221" s="105">
        <v>0</v>
      </c>
      <c r="T221" s="64">
        <v>0</v>
      </c>
      <c r="U221" s="64">
        <v>0</v>
      </c>
      <c r="V221" s="64">
        <v>0</v>
      </c>
    </row>
    <row r="222" spans="1:22" s="5" customFormat="1" x14ac:dyDescent="0.25">
      <c r="A222" s="99" t="s">
        <v>735</v>
      </c>
      <c r="B222" s="93" t="s">
        <v>119</v>
      </c>
      <c r="C222" s="55">
        <f t="shared" ref="C222:V222" si="79">SUM(C223:C223)</f>
        <v>3792211</v>
      </c>
      <c r="D222" s="55">
        <f t="shared" si="79"/>
        <v>1640947</v>
      </c>
      <c r="E222" s="55">
        <f t="shared" si="79"/>
        <v>946073</v>
      </c>
      <c r="F222" s="55">
        <f t="shared" si="79"/>
        <v>310887</v>
      </c>
      <c r="G222" s="55">
        <f t="shared" si="79"/>
        <v>0</v>
      </c>
      <c r="H222" s="55">
        <f t="shared" si="79"/>
        <v>383987</v>
      </c>
      <c r="I222" s="55">
        <f t="shared" si="79"/>
        <v>0</v>
      </c>
      <c r="J222" s="55">
        <f t="shared" si="79"/>
        <v>0</v>
      </c>
      <c r="K222" s="55">
        <f t="shared" si="79"/>
        <v>0</v>
      </c>
      <c r="L222" s="55">
        <f t="shared" si="79"/>
        <v>550</v>
      </c>
      <c r="M222" s="55">
        <f t="shared" si="79"/>
        <v>2151264</v>
      </c>
      <c r="N222" s="55">
        <f t="shared" si="79"/>
        <v>0</v>
      </c>
      <c r="O222" s="55">
        <f t="shared" si="79"/>
        <v>0</v>
      </c>
      <c r="P222" s="55">
        <f t="shared" si="79"/>
        <v>0</v>
      </c>
      <c r="Q222" s="55">
        <f t="shared" si="79"/>
        <v>0</v>
      </c>
      <c r="R222" s="55">
        <f t="shared" si="79"/>
        <v>0</v>
      </c>
      <c r="S222" s="55">
        <f t="shared" si="79"/>
        <v>0</v>
      </c>
      <c r="T222" s="55">
        <f t="shared" si="79"/>
        <v>0</v>
      </c>
      <c r="U222" s="55">
        <f t="shared" si="79"/>
        <v>0</v>
      </c>
      <c r="V222" s="55">
        <f t="shared" si="79"/>
        <v>0</v>
      </c>
    </row>
    <row r="223" spans="1:22" s="5" customFormat="1" x14ac:dyDescent="0.25">
      <c r="A223" s="94" t="s">
        <v>736</v>
      </c>
      <c r="B223" s="70" t="s">
        <v>293</v>
      </c>
      <c r="C223" s="64">
        <f t="shared" ref="C223" si="80">D223+M223+Q223</f>
        <v>3792211</v>
      </c>
      <c r="D223" s="64">
        <f t="shared" ref="D223" si="81">SUM(E223:I223)</f>
        <v>1640947</v>
      </c>
      <c r="E223" s="64">
        <v>946073</v>
      </c>
      <c r="F223" s="64">
        <v>310887</v>
      </c>
      <c r="G223" s="64">
        <v>0</v>
      </c>
      <c r="H223" s="64">
        <v>383987</v>
      </c>
      <c r="I223" s="64">
        <f>SUM(I224:I224)</f>
        <v>0</v>
      </c>
      <c r="J223" s="64">
        <v>0</v>
      </c>
      <c r="K223" s="64">
        <v>0</v>
      </c>
      <c r="L223" s="64">
        <v>550</v>
      </c>
      <c r="M223" s="64">
        <v>2151264</v>
      </c>
      <c r="N223" s="64">
        <v>0</v>
      </c>
      <c r="O223" s="64">
        <v>0</v>
      </c>
      <c r="P223" s="64">
        <v>0</v>
      </c>
      <c r="Q223" s="64">
        <v>0</v>
      </c>
      <c r="R223" s="64">
        <v>0</v>
      </c>
      <c r="S223" s="64">
        <v>0</v>
      </c>
      <c r="T223" s="64">
        <v>0</v>
      </c>
      <c r="U223" s="64">
        <v>0</v>
      </c>
      <c r="V223" s="64">
        <v>0</v>
      </c>
    </row>
    <row r="224" spans="1:22" s="5" customFormat="1" x14ac:dyDescent="0.25">
      <c r="A224" s="99" t="s">
        <v>738</v>
      </c>
      <c r="B224" s="93" t="s">
        <v>155</v>
      </c>
      <c r="C224" s="55">
        <f t="shared" ref="C224:V224" si="82">SUM(C225:C227)</f>
        <v>5800938</v>
      </c>
      <c r="D224" s="55">
        <f t="shared" si="82"/>
        <v>1523510</v>
      </c>
      <c r="E224" s="55">
        <f t="shared" si="82"/>
        <v>831816</v>
      </c>
      <c r="F224" s="55">
        <f t="shared" si="82"/>
        <v>691694</v>
      </c>
      <c r="G224" s="55">
        <f t="shared" si="82"/>
        <v>0</v>
      </c>
      <c r="H224" s="55">
        <f t="shared" si="82"/>
        <v>0</v>
      </c>
      <c r="I224" s="55">
        <f t="shared" si="82"/>
        <v>0</v>
      </c>
      <c r="J224" s="55">
        <f t="shared" si="82"/>
        <v>0</v>
      </c>
      <c r="K224" s="55">
        <f t="shared" si="82"/>
        <v>0</v>
      </c>
      <c r="L224" s="55">
        <f t="shared" si="82"/>
        <v>1304</v>
      </c>
      <c r="M224" s="55">
        <f t="shared" si="82"/>
        <v>4277428</v>
      </c>
      <c r="N224" s="55">
        <f t="shared" si="82"/>
        <v>0</v>
      </c>
      <c r="O224" s="55">
        <f t="shared" si="82"/>
        <v>0</v>
      </c>
      <c r="P224" s="55">
        <f t="shared" si="82"/>
        <v>0</v>
      </c>
      <c r="Q224" s="55">
        <f t="shared" si="82"/>
        <v>0</v>
      </c>
      <c r="R224" s="55">
        <f t="shared" si="82"/>
        <v>0</v>
      </c>
      <c r="S224" s="55">
        <f t="shared" si="82"/>
        <v>0</v>
      </c>
      <c r="T224" s="55">
        <f t="shared" si="82"/>
        <v>0</v>
      </c>
      <c r="U224" s="55">
        <f t="shared" si="82"/>
        <v>0</v>
      </c>
      <c r="V224" s="55">
        <f t="shared" si="82"/>
        <v>0</v>
      </c>
    </row>
    <row r="225" spans="1:22" s="5" customFormat="1" x14ac:dyDescent="0.25">
      <c r="A225" s="94" t="s">
        <v>739</v>
      </c>
      <c r="B225" s="70" t="s">
        <v>295</v>
      </c>
      <c r="C225" s="64">
        <f t="shared" ref="C225:C227" si="83">D225+M225+Q225</f>
        <v>1960505</v>
      </c>
      <c r="D225" s="64">
        <f t="shared" ref="D225:D227" si="84">SUM(E225:I225)</f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71">
        <v>0</v>
      </c>
      <c r="K225" s="71">
        <v>0</v>
      </c>
      <c r="L225" s="64">
        <v>560</v>
      </c>
      <c r="M225" s="64">
        <v>1960505</v>
      </c>
      <c r="N225" s="71">
        <v>0</v>
      </c>
      <c r="O225" s="71">
        <v>0</v>
      </c>
      <c r="P225" s="64">
        <v>0</v>
      </c>
      <c r="Q225" s="64">
        <v>0</v>
      </c>
      <c r="R225" s="64">
        <v>0</v>
      </c>
      <c r="S225" s="64">
        <v>0</v>
      </c>
      <c r="T225" s="64">
        <v>0</v>
      </c>
      <c r="U225" s="64">
        <v>0</v>
      </c>
      <c r="V225" s="64">
        <v>0</v>
      </c>
    </row>
    <row r="226" spans="1:22" s="5" customFormat="1" x14ac:dyDescent="0.25">
      <c r="A226" s="94" t="s">
        <v>740</v>
      </c>
      <c r="B226" s="70" t="s">
        <v>296</v>
      </c>
      <c r="C226" s="64">
        <f t="shared" si="83"/>
        <v>2624119</v>
      </c>
      <c r="D226" s="64">
        <f t="shared" si="84"/>
        <v>307196</v>
      </c>
      <c r="E226" s="64">
        <v>0</v>
      </c>
      <c r="F226" s="64">
        <v>307196</v>
      </c>
      <c r="G226" s="64">
        <v>0</v>
      </c>
      <c r="H226" s="64">
        <v>0</v>
      </c>
      <c r="I226" s="64">
        <v>0</v>
      </c>
      <c r="J226" s="71">
        <v>0</v>
      </c>
      <c r="K226" s="71">
        <v>0</v>
      </c>
      <c r="L226" s="64">
        <v>744</v>
      </c>
      <c r="M226" s="64">
        <v>2316923</v>
      </c>
      <c r="N226" s="71">
        <v>0</v>
      </c>
      <c r="O226" s="71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</row>
    <row r="227" spans="1:22" s="5" customFormat="1" x14ac:dyDescent="0.25">
      <c r="A227" s="94" t="s">
        <v>741</v>
      </c>
      <c r="B227" s="70" t="s">
        <v>297</v>
      </c>
      <c r="C227" s="64">
        <f t="shared" si="83"/>
        <v>1216314</v>
      </c>
      <c r="D227" s="64">
        <f t="shared" si="84"/>
        <v>1216314</v>
      </c>
      <c r="E227" s="64">
        <v>831816</v>
      </c>
      <c r="F227" s="64">
        <v>384498</v>
      </c>
      <c r="G227" s="64">
        <v>0</v>
      </c>
      <c r="H227" s="64">
        <v>0</v>
      </c>
      <c r="I227" s="64">
        <v>0</v>
      </c>
      <c r="J227" s="71">
        <v>0</v>
      </c>
      <c r="K227" s="71">
        <v>0</v>
      </c>
      <c r="L227" s="64">
        <v>0</v>
      </c>
      <c r="M227" s="64">
        <v>0</v>
      </c>
      <c r="N227" s="71">
        <v>0</v>
      </c>
      <c r="O227" s="71">
        <v>0</v>
      </c>
      <c r="P227" s="64">
        <v>0</v>
      </c>
      <c r="Q227" s="64">
        <v>0</v>
      </c>
      <c r="R227" s="64">
        <v>0</v>
      </c>
      <c r="S227" s="64">
        <v>0</v>
      </c>
      <c r="T227" s="64">
        <v>0</v>
      </c>
      <c r="U227" s="64">
        <v>0</v>
      </c>
      <c r="V227" s="64">
        <v>0</v>
      </c>
    </row>
    <row r="228" spans="1:22" s="5" customFormat="1" x14ac:dyDescent="0.25">
      <c r="A228" s="91">
        <v>5</v>
      </c>
      <c r="B228" s="93" t="s">
        <v>298</v>
      </c>
      <c r="C228" s="55">
        <f t="shared" ref="C228:V228" si="85">C229+C232</f>
        <v>9900214.2703450006</v>
      </c>
      <c r="D228" s="55">
        <f t="shared" si="85"/>
        <v>1310252.2703450001</v>
      </c>
      <c r="E228" s="55">
        <f t="shared" si="85"/>
        <v>1310252.2703450001</v>
      </c>
      <c r="F228" s="55">
        <f t="shared" si="85"/>
        <v>0</v>
      </c>
      <c r="G228" s="55">
        <f t="shared" si="85"/>
        <v>0</v>
      </c>
      <c r="H228" s="55">
        <f t="shared" si="85"/>
        <v>0</v>
      </c>
      <c r="I228" s="55">
        <f t="shared" si="85"/>
        <v>0</v>
      </c>
      <c r="J228" s="55">
        <f t="shared" si="85"/>
        <v>0</v>
      </c>
      <c r="K228" s="55">
        <f t="shared" si="85"/>
        <v>0</v>
      </c>
      <c r="L228" s="55">
        <f t="shared" si="85"/>
        <v>900</v>
      </c>
      <c r="M228" s="55">
        <f t="shared" si="85"/>
        <v>2550282</v>
      </c>
      <c r="N228" s="55">
        <f t="shared" si="85"/>
        <v>0</v>
      </c>
      <c r="O228" s="55">
        <f t="shared" si="85"/>
        <v>0</v>
      </c>
      <c r="P228" s="55">
        <f t="shared" si="85"/>
        <v>969</v>
      </c>
      <c r="Q228" s="55">
        <f t="shared" si="85"/>
        <v>6039680</v>
      </c>
      <c r="R228" s="55">
        <f t="shared" si="85"/>
        <v>0</v>
      </c>
      <c r="S228" s="55">
        <f t="shared" si="85"/>
        <v>0</v>
      </c>
      <c r="T228" s="55">
        <f t="shared" si="85"/>
        <v>0</v>
      </c>
      <c r="U228" s="55">
        <f t="shared" si="85"/>
        <v>0</v>
      </c>
      <c r="V228" s="55">
        <f t="shared" si="85"/>
        <v>0</v>
      </c>
    </row>
    <row r="229" spans="1:22" s="5" customFormat="1" x14ac:dyDescent="0.25">
      <c r="A229" s="99" t="s">
        <v>195</v>
      </c>
      <c r="B229" s="93" t="s">
        <v>299</v>
      </c>
      <c r="C229" s="55">
        <f t="shared" ref="C229:V229" si="86">SUM(C230:C231)</f>
        <v>8589962</v>
      </c>
      <c r="D229" s="55">
        <f t="shared" si="86"/>
        <v>0</v>
      </c>
      <c r="E229" s="55">
        <f t="shared" si="86"/>
        <v>0</v>
      </c>
      <c r="F229" s="55">
        <f t="shared" si="86"/>
        <v>0</v>
      </c>
      <c r="G229" s="55">
        <f t="shared" si="86"/>
        <v>0</v>
      </c>
      <c r="H229" s="55">
        <f t="shared" si="86"/>
        <v>0</v>
      </c>
      <c r="I229" s="55">
        <f t="shared" si="86"/>
        <v>0</v>
      </c>
      <c r="J229" s="55">
        <f t="shared" si="86"/>
        <v>0</v>
      </c>
      <c r="K229" s="55">
        <f t="shared" si="86"/>
        <v>0</v>
      </c>
      <c r="L229" s="55">
        <f t="shared" si="86"/>
        <v>900</v>
      </c>
      <c r="M229" s="55">
        <f t="shared" si="86"/>
        <v>2550282</v>
      </c>
      <c r="N229" s="55">
        <f t="shared" si="86"/>
        <v>0</v>
      </c>
      <c r="O229" s="55">
        <f t="shared" si="86"/>
        <v>0</v>
      </c>
      <c r="P229" s="55">
        <f t="shared" si="86"/>
        <v>969</v>
      </c>
      <c r="Q229" s="55">
        <f t="shared" si="86"/>
        <v>6039680</v>
      </c>
      <c r="R229" s="55">
        <f t="shared" si="86"/>
        <v>0</v>
      </c>
      <c r="S229" s="55">
        <f t="shared" si="86"/>
        <v>0</v>
      </c>
      <c r="T229" s="55">
        <f t="shared" si="86"/>
        <v>0</v>
      </c>
      <c r="U229" s="55">
        <f t="shared" si="86"/>
        <v>0</v>
      </c>
      <c r="V229" s="55">
        <f t="shared" si="86"/>
        <v>0</v>
      </c>
    </row>
    <row r="230" spans="1:22" s="5" customFormat="1" x14ac:dyDescent="0.25">
      <c r="A230" s="94" t="s">
        <v>217</v>
      </c>
      <c r="B230" s="70" t="s">
        <v>301</v>
      </c>
      <c r="C230" s="64">
        <f t="shared" ref="C230:C231" si="87">D230+M230+Q230</f>
        <v>4294981</v>
      </c>
      <c r="D230" s="64">
        <f t="shared" ref="D230:D231" si="88">SUM(E230:I230)</f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450</v>
      </c>
      <c r="M230" s="64">
        <v>1275141</v>
      </c>
      <c r="N230" s="64">
        <v>0</v>
      </c>
      <c r="O230" s="64">
        <v>0</v>
      </c>
      <c r="P230" s="64">
        <v>500</v>
      </c>
      <c r="Q230" s="64">
        <v>3019840</v>
      </c>
      <c r="R230" s="64">
        <v>0</v>
      </c>
      <c r="S230" s="64">
        <v>0</v>
      </c>
      <c r="T230" s="64">
        <v>0</v>
      </c>
      <c r="U230" s="64">
        <v>0</v>
      </c>
      <c r="V230" s="64">
        <v>0</v>
      </c>
    </row>
    <row r="231" spans="1:22" s="5" customFormat="1" x14ac:dyDescent="0.25">
      <c r="A231" s="94" t="s">
        <v>218</v>
      </c>
      <c r="B231" s="70" t="s">
        <v>303</v>
      </c>
      <c r="C231" s="64">
        <f t="shared" si="87"/>
        <v>4294981</v>
      </c>
      <c r="D231" s="64">
        <f t="shared" si="88"/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450</v>
      </c>
      <c r="M231" s="64">
        <v>1275141</v>
      </c>
      <c r="N231" s="64">
        <v>0</v>
      </c>
      <c r="O231" s="64">
        <v>0</v>
      </c>
      <c r="P231" s="64">
        <v>469</v>
      </c>
      <c r="Q231" s="64">
        <v>3019840</v>
      </c>
      <c r="R231" s="64">
        <v>0</v>
      </c>
      <c r="S231" s="64">
        <v>0</v>
      </c>
      <c r="T231" s="64">
        <v>0</v>
      </c>
      <c r="U231" s="64">
        <v>0</v>
      </c>
      <c r="V231" s="64">
        <v>0</v>
      </c>
    </row>
    <row r="232" spans="1:22" s="5" customFormat="1" x14ac:dyDescent="0.25">
      <c r="A232" s="99" t="s">
        <v>251</v>
      </c>
      <c r="B232" s="93" t="s">
        <v>305</v>
      </c>
      <c r="C232" s="55">
        <f>C233</f>
        <v>1310252.2703450001</v>
      </c>
      <c r="D232" s="55">
        <f t="shared" ref="D232:V232" si="89">D233</f>
        <v>1310252.2703450001</v>
      </c>
      <c r="E232" s="55">
        <f t="shared" si="89"/>
        <v>1310252.2703450001</v>
      </c>
      <c r="F232" s="55">
        <f t="shared" si="89"/>
        <v>0</v>
      </c>
      <c r="G232" s="55">
        <f t="shared" si="89"/>
        <v>0</v>
      </c>
      <c r="H232" s="55">
        <f t="shared" si="89"/>
        <v>0</v>
      </c>
      <c r="I232" s="55">
        <f t="shared" si="89"/>
        <v>0</v>
      </c>
      <c r="J232" s="55">
        <f t="shared" si="89"/>
        <v>0</v>
      </c>
      <c r="K232" s="55">
        <f t="shared" si="89"/>
        <v>0</v>
      </c>
      <c r="L232" s="55">
        <f t="shared" si="89"/>
        <v>0</v>
      </c>
      <c r="M232" s="55">
        <f t="shared" si="89"/>
        <v>0</v>
      </c>
      <c r="N232" s="55">
        <f t="shared" si="89"/>
        <v>0</v>
      </c>
      <c r="O232" s="55">
        <f t="shared" si="89"/>
        <v>0</v>
      </c>
      <c r="P232" s="55">
        <f t="shared" si="89"/>
        <v>0</v>
      </c>
      <c r="Q232" s="55">
        <f t="shared" si="89"/>
        <v>0</v>
      </c>
      <c r="R232" s="55">
        <f t="shared" si="89"/>
        <v>0</v>
      </c>
      <c r="S232" s="55">
        <f t="shared" si="89"/>
        <v>0</v>
      </c>
      <c r="T232" s="55">
        <f t="shared" si="89"/>
        <v>0</v>
      </c>
      <c r="U232" s="55">
        <f t="shared" si="89"/>
        <v>0</v>
      </c>
      <c r="V232" s="55">
        <f t="shared" si="89"/>
        <v>0</v>
      </c>
    </row>
    <row r="233" spans="1:22" s="5" customFormat="1" x14ac:dyDescent="0.25">
      <c r="A233" s="94" t="s">
        <v>252</v>
      </c>
      <c r="B233" s="70" t="s">
        <v>306</v>
      </c>
      <c r="C233" s="64">
        <f>D233+M233+Q233</f>
        <v>1310252.2703450001</v>
      </c>
      <c r="D233" s="64">
        <f t="shared" ref="D233" si="90">SUM(E233:I233)</f>
        <v>1310252.2703450001</v>
      </c>
      <c r="E233" s="64">
        <v>1310252.2703450001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4">
        <v>0</v>
      </c>
      <c r="O233" s="64">
        <v>0</v>
      </c>
      <c r="P233" s="64">
        <v>0</v>
      </c>
      <c r="Q233" s="64">
        <v>0</v>
      </c>
      <c r="R233" s="64">
        <v>0</v>
      </c>
      <c r="S233" s="64">
        <v>0</v>
      </c>
      <c r="T233" s="64">
        <v>0</v>
      </c>
      <c r="U233" s="64">
        <v>0</v>
      </c>
      <c r="V233" s="64">
        <v>0</v>
      </c>
    </row>
    <row r="234" spans="1:22" s="5" customFormat="1" x14ac:dyDescent="0.25">
      <c r="A234" s="91">
        <v>6</v>
      </c>
      <c r="B234" s="93" t="s">
        <v>101</v>
      </c>
      <c r="C234" s="55">
        <f>C235</f>
        <v>20295284</v>
      </c>
      <c r="D234" s="55">
        <f t="shared" ref="D234:V234" si="91">D235</f>
        <v>10891563</v>
      </c>
      <c r="E234" s="55">
        <f t="shared" si="91"/>
        <v>7895747</v>
      </c>
      <c r="F234" s="55">
        <f t="shared" si="91"/>
        <v>2055735</v>
      </c>
      <c r="G234" s="55">
        <f t="shared" si="91"/>
        <v>0</v>
      </c>
      <c r="H234" s="55">
        <f t="shared" si="91"/>
        <v>940081</v>
      </c>
      <c r="I234" s="55">
        <f t="shared" si="91"/>
        <v>0</v>
      </c>
      <c r="J234" s="55">
        <f t="shared" si="91"/>
        <v>0</v>
      </c>
      <c r="K234" s="55">
        <f t="shared" si="91"/>
        <v>0</v>
      </c>
      <c r="L234" s="55">
        <f t="shared" si="91"/>
        <v>2860</v>
      </c>
      <c r="M234" s="55">
        <f t="shared" si="91"/>
        <v>9403721</v>
      </c>
      <c r="N234" s="55">
        <f t="shared" si="91"/>
        <v>0</v>
      </c>
      <c r="O234" s="55">
        <f t="shared" si="91"/>
        <v>0</v>
      </c>
      <c r="P234" s="55">
        <f t="shared" si="91"/>
        <v>0</v>
      </c>
      <c r="Q234" s="55">
        <f t="shared" si="91"/>
        <v>0</v>
      </c>
      <c r="R234" s="55">
        <f t="shared" si="91"/>
        <v>0</v>
      </c>
      <c r="S234" s="55">
        <f t="shared" si="91"/>
        <v>0</v>
      </c>
      <c r="T234" s="55">
        <f t="shared" si="91"/>
        <v>0</v>
      </c>
      <c r="U234" s="55">
        <f t="shared" si="91"/>
        <v>0</v>
      </c>
      <c r="V234" s="55">
        <f t="shared" si="91"/>
        <v>0</v>
      </c>
    </row>
    <row r="235" spans="1:22" s="5" customFormat="1" x14ac:dyDescent="0.25">
      <c r="A235" s="92" t="s">
        <v>198</v>
      </c>
      <c r="B235" s="113" t="s">
        <v>100</v>
      </c>
      <c r="C235" s="115">
        <f>SUM(C236:C243)</f>
        <v>20295284</v>
      </c>
      <c r="D235" s="115">
        <f t="shared" ref="D235:V235" si="92">SUM(D236:D243)</f>
        <v>10891563</v>
      </c>
      <c r="E235" s="115">
        <f t="shared" si="92"/>
        <v>7895747</v>
      </c>
      <c r="F235" s="115">
        <f t="shared" si="92"/>
        <v>2055735</v>
      </c>
      <c r="G235" s="115">
        <f t="shared" si="92"/>
        <v>0</v>
      </c>
      <c r="H235" s="115">
        <f t="shared" si="92"/>
        <v>940081</v>
      </c>
      <c r="I235" s="115">
        <f t="shared" si="92"/>
        <v>0</v>
      </c>
      <c r="J235" s="115">
        <f t="shared" si="92"/>
        <v>0</v>
      </c>
      <c r="K235" s="115">
        <f t="shared" si="92"/>
        <v>0</v>
      </c>
      <c r="L235" s="115">
        <f t="shared" si="92"/>
        <v>2860</v>
      </c>
      <c r="M235" s="115">
        <f t="shared" si="92"/>
        <v>9403721</v>
      </c>
      <c r="N235" s="115">
        <f t="shared" si="92"/>
        <v>0</v>
      </c>
      <c r="O235" s="115">
        <f t="shared" si="92"/>
        <v>0</v>
      </c>
      <c r="P235" s="115">
        <f t="shared" si="92"/>
        <v>0</v>
      </c>
      <c r="Q235" s="115">
        <f t="shared" si="92"/>
        <v>0</v>
      </c>
      <c r="R235" s="115">
        <f t="shared" si="92"/>
        <v>0</v>
      </c>
      <c r="S235" s="115">
        <f t="shared" si="92"/>
        <v>0</v>
      </c>
      <c r="T235" s="115">
        <f t="shared" si="92"/>
        <v>0</v>
      </c>
      <c r="U235" s="115">
        <f t="shared" si="92"/>
        <v>0</v>
      </c>
      <c r="V235" s="115">
        <f t="shared" si="92"/>
        <v>0</v>
      </c>
    </row>
    <row r="236" spans="1:22" s="5" customFormat="1" x14ac:dyDescent="0.25">
      <c r="A236" s="96" t="s">
        <v>300</v>
      </c>
      <c r="B236" s="124" t="s">
        <v>307</v>
      </c>
      <c r="C236" s="64">
        <f t="shared" ref="C236:C243" si="93">D236+M236+Q236</f>
        <v>998135</v>
      </c>
      <c r="D236" s="64">
        <f t="shared" ref="D236:D243" si="94">SUM(E236:I236)</f>
        <v>998135</v>
      </c>
      <c r="E236" s="105">
        <v>678546</v>
      </c>
      <c r="F236" s="105">
        <v>203711</v>
      </c>
      <c r="G236" s="105">
        <v>0</v>
      </c>
      <c r="H236" s="105">
        <v>115878</v>
      </c>
      <c r="I236" s="105">
        <v>0</v>
      </c>
      <c r="J236" s="130">
        <v>0</v>
      </c>
      <c r="K236" s="130">
        <v>0</v>
      </c>
      <c r="L236" s="105">
        <v>0</v>
      </c>
      <c r="M236" s="105">
        <v>0</v>
      </c>
      <c r="N236" s="130">
        <v>0</v>
      </c>
      <c r="O236" s="130">
        <v>0</v>
      </c>
      <c r="P236" s="105">
        <v>0</v>
      </c>
      <c r="Q236" s="105">
        <v>0</v>
      </c>
      <c r="R236" s="105">
        <v>0</v>
      </c>
      <c r="S236" s="105">
        <v>0</v>
      </c>
      <c r="T236" s="105">
        <v>0</v>
      </c>
      <c r="U236" s="105">
        <v>0</v>
      </c>
      <c r="V236" s="105">
        <v>0</v>
      </c>
    </row>
    <row r="237" spans="1:22" s="5" customFormat="1" x14ac:dyDescent="0.25">
      <c r="A237" s="96" t="s">
        <v>302</v>
      </c>
      <c r="B237" s="124" t="s">
        <v>308</v>
      </c>
      <c r="C237" s="64">
        <f t="shared" si="93"/>
        <v>109512</v>
      </c>
      <c r="D237" s="64">
        <f t="shared" si="94"/>
        <v>109512</v>
      </c>
      <c r="E237" s="105">
        <v>0</v>
      </c>
      <c r="F237" s="105">
        <v>0</v>
      </c>
      <c r="G237" s="105">
        <v>0</v>
      </c>
      <c r="H237" s="105">
        <v>109512</v>
      </c>
      <c r="I237" s="105">
        <v>0</v>
      </c>
      <c r="J237" s="130">
        <v>0</v>
      </c>
      <c r="K237" s="130">
        <v>0</v>
      </c>
      <c r="L237" s="105">
        <v>0</v>
      </c>
      <c r="M237" s="105">
        <v>0</v>
      </c>
      <c r="N237" s="130">
        <v>0</v>
      </c>
      <c r="O237" s="130">
        <v>0</v>
      </c>
      <c r="P237" s="105">
        <v>0</v>
      </c>
      <c r="Q237" s="105">
        <v>0</v>
      </c>
      <c r="R237" s="105">
        <v>0</v>
      </c>
      <c r="S237" s="105">
        <v>0</v>
      </c>
      <c r="T237" s="105">
        <v>0</v>
      </c>
      <c r="U237" s="105">
        <v>0</v>
      </c>
      <c r="V237" s="105">
        <v>0</v>
      </c>
    </row>
    <row r="238" spans="1:22" s="5" customFormat="1" x14ac:dyDescent="0.25">
      <c r="A238" s="96" t="s">
        <v>304</v>
      </c>
      <c r="B238" s="124" t="s">
        <v>98</v>
      </c>
      <c r="C238" s="64">
        <f t="shared" si="93"/>
        <v>340861</v>
      </c>
      <c r="D238" s="64">
        <f t="shared" si="94"/>
        <v>340861</v>
      </c>
      <c r="E238" s="105">
        <v>0</v>
      </c>
      <c r="F238" s="105">
        <v>301181</v>
      </c>
      <c r="G238" s="105">
        <v>0</v>
      </c>
      <c r="H238" s="105">
        <v>39680</v>
      </c>
      <c r="I238" s="105">
        <v>0</v>
      </c>
      <c r="J238" s="130">
        <v>0</v>
      </c>
      <c r="K238" s="130">
        <v>0</v>
      </c>
      <c r="L238" s="105">
        <v>0</v>
      </c>
      <c r="M238" s="105">
        <v>0</v>
      </c>
      <c r="N238" s="130">
        <v>0</v>
      </c>
      <c r="O238" s="130">
        <v>0</v>
      </c>
      <c r="P238" s="105">
        <v>0</v>
      </c>
      <c r="Q238" s="105">
        <v>0</v>
      </c>
      <c r="R238" s="105">
        <v>0</v>
      </c>
      <c r="S238" s="105">
        <v>0</v>
      </c>
      <c r="T238" s="105">
        <v>0</v>
      </c>
      <c r="U238" s="105">
        <v>0</v>
      </c>
      <c r="V238" s="105">
        <v>0</v>
      </c>
    </row>
    <row r="239" spans="1:22" s="5" customFormat="1" x14ac:dyDescent="0.25">
      <c r="A239" s="96" t="s">
        <v>475</v>
      </c>
      <c r="B239" s="124" t="s">
        <v>310</v>
      </c>
      <c r="C239" s="64">
        <f t="shared" si="93"/>
        <v>6019772</v>
      </c>
      <c r="D239" s="64">
        <f t="shared" si="94"/>
        <v>3790723</v>
      </c>
      <c r="E239" s="105">
        <v>3142957</v>
      </c>
      <c r="F239" s="105">
        <v>647766</v>
      </c>
      <c r="G239" s="105">
        <v>0</v>
      </c>
      <c r="H239" s="105">
        <v>0</v>
      </c>
      <c r="I239" s="105">
        <v>0</v>
      </c>
      <c r="J239" s="130">
        <v>0</v>
      </c>
      <c r="K239" s="130">
        <v>0</v>
      </c>
      <c r="L239" s="130">
        <v>730</v>
      </c>
      <c r="M239" s="105">
        <v>2229049</v>
      </c>
      <c r="N239" s="130">
        <v>0</v>
      </c>
      <c r="O239" s="130">
        <v>0</v>
      </c>
      <c r="P239" s="105">
        <v>0</v>
      </c>
      <c r="Q239" s="105">
        <v>0</v>
      </c>
      <c r="R239" s="105">
        <v>0</v>
      </c>
      <c r="S239" s="105">
        <v>0</v>
      </c>
      <c r="T239" s="105">
        <v>0</v>
      </c>
      <c r="U239" s="105">
        <v>0</v>
      </c>
      <c r="V239" s="105">
        <v>0</v>
      </c>
    </row>
    <row r="240" spans="1:22" s="5" customFormat="1" x14ac:dyDescent="0.25">
      <c r="A240" s="96" t="s">
        <v>476</v>
      </c>
      <c r="B240" s="124" t="s">
        <v>311</v>
      </c>
      <c r="C240" s="64">
        <f t="shared" si="93"/>
        <v>3021482</v>
      </c>
      <c r="D240" s="64">
        <f t="shared" si="94"/>
        <v>0</v>
      </c>
      <c r="E240" s="105">
        <v>0</v>
      </c>
      <c r="F240" s="105">
        <v>0</v>
      </c>
      <c r="G240" s="105">
        <v>0</v>
      </c>
      <c r="H240" s="105">
        <v>0</v>
      </c>
      <c r="I240" s="105">
        <v>0</v>
      </c>
      <c r="J240" s="130">
        <v>0</v>
      </c>
      <c r="K240" s="130">
        <v>0</v>
      </c>
      <c r="L240" s="130">
        <v>960</v>
      </c>
      <c r="M240" s="105">
        <v>3021482</v>
      </c>
      <c r="N240" s="130">
        <v>0</v>
      </c>
      <c r="O240" s="130">
        <v>0</v>
      </c>
      <c r="P240" s="105">
        <v>0</v>
      </c>
      <c r="Q240" s="105">
        <v>0</v>
      </c>
      <c r="R240" s="105">
        <v>0</v>
      </c>
      <c r="S240" s="105">
        <v>0</v>
      </c>
      <c r="T240" s="105">
        <v>0</v>
      </c>
      <c r="U240" s="105">
        <v>0</v>
      </c>
      <c r="V240" s="105">
        <v>0</v>
      </c>
    </row>
    <row r="241" spans="1:22" s="5" customFormat="1" x14ac:dyDescent="0.25">
      <c r="A241" s="96" t="s">
        <v>478</v>
      </c>
      <c r="B241" s="124" t="s">
        <v>312</v>
      </c>
      <c r="C241" s="64">
        <f t="shared" si="93"/>
        <v>3442713</v>
      </c>
      <c r="D241" s="64">
        <f t="shared" si="94"/>
        <v>1490171</v>
      </c>
      <c r="E241" s="105">
        <v>931287</v>
      </c>
      <c r="F241" s="105">
        <v>301181</v>
      </c>
      <c r="G241" s="105">
        <v>0</v>
      </c>
      <c r="H241" s="105">
        <v>257703</v>
      </c>
      <c r="I241" s="105">
        <v>0</v>
      </c>
      <c r="J241" s="130">
        <v>0</v>
      </c>
      <c r="K241" s="130">
        <v>0</v>
      </c>
      <c r="L241" s="130">
        <v>440</v>
      </c>
      <c r="M241" s="105">
        <v>1952542</v>
      </c>
      <c r="N241" s="130">
        <v>0</v>
      </c>
      <c r="O241" s="130">
        <v>0</v>
      </c>
      <c r="P241" s="105">
        <v>0</v>
      </c>
      <c r="Q241" s="105">
        <v>0</v>
      </c>
      <c r="R241" s="105">
        <v>0</v>
      </c>
      <c r="S241" s="105">
        <v>0</v>
      </c>
      <c r="T241" s="105">
        <v>0</v>
      </c>
      <c r="U241" s="105">
        <v>0</v>
      </c>
      <c r="V241" s="105">
        <v>0</v>
      </c>
    </row>
    <row r="242" spans="1:22" s="5" customFormat="1" x14ac:dyDescent="0.25">
      <c r="A242" s="96" t="s">
        <v>480</v>
      </c>
      <c r="B242" s="124" t="s">
        <v>313</v>
      </c>
      <c r="C242" s="64">
        <f t="shared" si="93"/>
        <v>4162161</v>
      </c>
      <c r="D242" s="64">
        <f t="shared" si="94"/>
        <v>4162161</v>
      </c>
      <c r="E242" s="105">
        <v>3142957</v>
      </c>
      <c r="F242" s="105">
        <v>601896</v>
      </c>
      <c r="G242" s="105">
        <v>0</v>
      </c>
      <c r="H242" s="105">
        <v>417308</v>
      </c>
      <c r="I242" s="105">
        <v>0</v>
      </c>
      <c r="J242" s="130">
        <v>0</v>
      </c>
      <c r="K242" s="130">
        <v>0</v>
      </c>
      <c r="L242" s="130">
        <v>0</v>
      </c>
      <c r="M242" s="105">
        <v>0</v>
      </c>
      <c r="N242" s="130">
        <v>0</v>
      </c>
      <c r="O242" s="130">
        <v>0</v>
      </c>
      <c r="P242" s="105">
        <v>0</v>
      </c>
      <c r="Q242" s="105">
        <v>0</v>
      </c>
      <c r="R242" s="105">
        <v>0</v>
      </c>
      <c r="S242" s="105">
        <v>0</v>
      </c>
      <c r="T242" s="105">
        <v>0</v>
      </c>
      <c r="U242" s="105">
        <v>0</v>
      </c>
      <c r="V242" s="105">
        <v>0</v>
      </c>
    </row>
    <row r="243" spans="1:22" s="5" customFormat="1" x14ac:dyDescent="0.25">
      <c r="A243" s="96" t="s">
        <v>481</v>
      </c>
      <c r="B243" s="124" t="s">
        <v>314</v>
      </c>
      <c r="C243" s="64">
        <f t="shared" si="93"/>
        <v>2200648</v>
      </c>
      <c r="D243" s="64">
        <f t="shared" si="94"/>
        <v>0</v>
      </c>
      <c r="E243" s="105">
        <v>0</v>
      </c>
      <c r="F243" s="105">
        <v>0</v>
      </c>
      <c r="G243" s="105">
        <v>0</v>
      </c>
      <c r="H243" s="105">
        <v>0</v>
      </c>
      <c r="I243" s="105">
        <v>0</v>
      </c>
      <c r="J243" s="130">
        <v>0</v>
      </c>
      <c r="K243" s="130">
        <v>0</v>
      </c>
      <c r="L243" s="130">
        <v>730</v>
      </c>
      <c r="M243" s="105">
        <v>2200648</v>
      </c>
      <c r="N243" s="130">
        <v>0</v>
      </c>
      <c r="O243" s="130">
        <v>0</v>
      </c>
      <c r="P243" s="105">
        <v>0</v>
      </c>
      <c r="Q243" s="105">
        <v>0</v>
      </c>
      <c r="R243" s="105">
        <v>0</v>
      </c>
      <c r="S243" s="105">
        <v>0</v>
      </c>
      <c r="T243" s="105">
        <v>0</v>
      </c>
      <c r="U243" s="105">
        <v>0</v>
      </c>
      <c r="V243" s="105">
        <v>0</v>
      </c>
    </row>
    <row r="244" spans="1:22" s="5" customFormat="1" x14ac:dyDescent="0.25">
      <c r="A244" s="91">
        <v>7</v>
      </c>
      <c r="B244" s="93" t="s">
        <v>315</v>
      </c>
      <c r="C244" s="55">
        <f t="shared" ref="C244:V244" si="95">C245+C247+C249+C251+C254</f>
        <v>7324308.1791760009</v>
      </c>
      <c r="D244" s="55">
        <f t="shared" si="95"/>
        <v>5611797.1791760009</v>
      </c>
      <c r="E244" s="55">
        <f t="shared" si="95"/>
        <v>4610460.4904760001</v>
      </c>
      <c r="F244" s="55">
        <f t="shared" si="95"/>
        <v>1001336.6887000001</v>
      </c>
      <c r="G244" s="55">
        <f t="shared" si="95"/>
        <v>0</v>
      </c>
      <c r="H244" s="55">
        <f t="shared" si="95"/>
        <v>0</v>
      </c>
      <c r="I244" s="55">
        <f t="shared" si="95"/>
        <v>0</v>
      </c>
      <c r="J244" s="55">
        <f t="shared" si="95"/>
        <v>0</v>
      </c>
      <c r="K244" s="55">
        <f t="shared" si="95"/>
        <v>0</v>
      </c>
      <c r="L244" s="55">
        <f t="shared" si="95"/>
        <v>380</v>
      </c>
      <c r="M244" s="55">
        <f t="shared" si="95"/>
        <v>1712511</v>
      </c>
      <c r="N244" s="55">
        <f t="shared" si="95"/>
        <v>0</v>
      </c>
      <c r="O244" s="55">
        <f t="shared" si="95"/>
        <v>0</v>
      </c>
      <c r="P244" s="55">
        <f t="shared" si="95"/>
        <v>0</v>
      </c>
      <c r="Q244" s="55">
        <f t="shared" si="95"/>
        <v>0</v>
      </c>
      <c r="R244" s="55">
        <f t="shared" si="95"/>
        <v>0</v>
      </c>
      <c r="S244" s="55">
        <f t="shared" si="95"/>
        <v>0</v>
      </c>
      <c r="T244" s="55">
        <f t="shared" si="95"/>
        <v>0</v>
      </c>
      <c r="U244" s="55">
        <f t="shared" si="95"/>
        <v>0</v>
      </c>
      <c r="V244" s="55">
        <f t="shared" si="95"/>
        <v>0</v>
      </c>
    </row>
    <row r="245" spans="1:22" s="5" customFormat="1" x14ac:dyDescent="0.25">
      <c r="A245" s="99" t="s">
        <v>200</v>
      </c>
      <c r="B245" s="113" t="s">
        <v>316</v>
      </c>
      <c r="C245" s="115">
        <f>C246</f>
        <v>955474</v>
      </c>
      <c r="D245" s="115">
        <f t="shared" ref="D245:V245" si="96">D246</f>
        <v>955474</v>
      </c>
      <c r="E245" s="115">
        <f t="shared" si="96"/>
        <v>955474</v>
      </c>
      <c r="F245" s="115">
        <f t="shared" si="96"/>
        <v>0</v>
      </c>
      <c r="G245" s="115">
        <f t="shared" si="96"/>
        <v>0</v>
      </c>
      <c r="H245" s="115">
        <f t="shared" si="96"/>
        <v>0</v>
      </c>
      <c r="I245" s="115">
        <f t="shared" si="96"/>
        <v>0</v>
      </c>
      <c r="J245" s="115">
        <f t="shared" si="96"/>
        <v>0</v>
      </c>
      <c r="K245" s="115">
        <f t="shared" si="96"/>
        <v>0</v>
      </c>
      <c r="L245" s="115">
        <f t="shared" si="96"/>
        <v>0</v>
      </c>
      <c r="M245" s="115">
        <f t="shared" si="96"/>
        <v>0</v>
      </c>
      <c r="N245" s="115">
        <f t="shared" si="96"/>
        <v>0</v>
      </c>
      <c r="O245" s="115">
        <f t="shared" si="96"/>
        <v>0</v>
      </c>
      <c r="P245" s="115">
        <f t="shared" si="96"/>
        <v>0</v>
      </c>
      <c r="Q245" s="115">
        <f t="shared" si="96"/>
        <v>0</v>
      </c>
      <c r="R245" s="115">
        <f t="shared" si="96"/>
        <v>0</v>
      </c>
      <c r="S245" s="115">
        <f t="shared" si="96"/>
        <v>0</v>
      </c>
      <c r="T245" s="115">
        <f t="shared" si="96"/>
        <v>0</v>
      </c>
      <c r="U245" s="115">
        <f t="shared" si="96"/>
        <v>0</v>
      </c>
      <c r="V245" s="115">
        <f t="shared" si="96"/>
        <v>0</v>
      </c>
    </row>
    <row r="246" spans="1:22" s="5" customFormat="1" x14ac:dyDescent="0.25">
      <c r="A246" s="94" t="s">
        <v>201</v>
      </c>
      <c r="B246" s="70" t="s">
        <v>317</v>
      </c>
      <c r="C246" s="64">
        <f>D246+M246+Q246</f>
        <v>955474</v>
      </c>
      <c r="D246" s="64">
        <f t="shared" ref="D246" si="97">SUM(E246:I246)</f>
        <v>955474</v>
      </c>
      <c r="E246" s="64">
        <v>955474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4">
        <v>0</v>
      </c>
      <c r="O246" s="64">
        <v>0</v>
      </c>
      <c r="P246" s="64">
        <v>0</v>
      </c>
      <c r="Q246" s="64">
        <v>0</v>
      </c>
      <c r="R246" s="64">
        <v>0</v>
      </c>
      <c r="S246" s="64">
        <v>0</v>
      </c>
      <c r="T246" s="64">
        <v>0</v>
      </c>
      <c r="U246" s="64">
        <v>0</v>
      </c>
      <c r="V246" s="64">
        <v>0</v>
      </c>
    </row>
    <row r="247" spans="1:22" s="5" customFormat="1" x14ac:dyDescent="0.25">
      <c r="A247" s="99" t="s">
        <v>482</v>
      </c>
      <c r="B247" s="93" t="s">
        <v>318</v>
      </c>
      <c r="C247" s="55">
        <f>C248</f>
        <v>1506500</v>
      </c>
      <c r="D247" s="55">
        <f t="shared" ref="D247:V247" si="98">D248</f>
        <v>1506500</v>
      </c>
      <c r="E247" s="55">
        <f t="shared" si="98"/>
        <v>1176911</v>
      </c>
      <c r="F247" s="55">
        <f t="shared" si="98"/>
        <v>329589</v>
      </c>
      <c r="G247" s="55">
        <f t="shared" si="98"/>
        <v>0</v>
      </c>
      <c r="H247" s="55">
        <f t="shared" si="98"/>
        <v>0</v>
      </c>
      <c r="I247" s="55">
        <f t="shared" si="98"/>
        <v>0</v>
      </c>
      <c r="J247" s="55">
        <f t="shared" si="98"/>
        <v>0</v>
      </c>
      <c r="K247" s="55">
        <f t="shared" si="98"/>
        <v>0</v>
      </c>
      <c r="L247" s="55">
        <f t="shared" si="98"/>
        <v>0</v>
      </c>
      <c r="M247" s="55">
        <f t="shared" si="98"/>
        <v>0</v>
      </c>
      <c r="N247" s="55">
        <f t="shared" si="98"/>
        <v>0</v>
      </c>
      <c r="O247" s="55">
        <f t="shared" si="98"/>
        <v>0</v>
      </c>
      <c r="P247" s="55">
        <f t="shared" si="98"/>
        <v>0</v>
      </c>
      <c r="Q247" s="55">
        <f t="shared" si="98"/>
        <v>0</v>
      </c>
      <c r="R247" s="55">
        <f t="shared" si="98"/>
        <v>0</v>
      </c>
      <c r="S247" s="55">
        <f t="shared" si="98"/>
        <v>0</v>
      </c>
      <c r="T247" s="55">
        <f t="shared" si="98"/>
        <v>0</v>
      </c>
      <c r="U247" s="55">
        <f t="shared" si="98"/>
        <v>0</v>
      </c>
      <c r="V247" s="55">
        <f t="shared" si="98"/>
        <v>0</v>
      </c>
    </row>
    <row r="248" spans="1:22" s="5" customFormat="1" x14ac:dyDescent="0.25">
      <c r="A248" s="94" t="s">
        <v>483</v>
      </c>
      <c r="B248" s="70" t="s">
        <v>319</v>
      </c>
      <c r="C248" s="64">
        <f>D248+M248+Q248</f>
        <v>1506500</v>
      </c>
      <c r="D248" s="64">
        <f t="shared" ref="D248" si="99">SUM(E248:I248)</f>
        <v>1506500</v>
      </c>
      <c r="E248" s="64">
        <v>1176911</v>
      </c>
      <c r="F248" s="64">
        <v>329589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4">
        <v>0</v>
      </c>
      <c r="O248" s="64">
        <v>0</v>
      </c>
      <c r="P248" s="64">
        <v>0</v>
      </c>
      <c r="Q248" s="64">
        <v>0</v>
      </c>
      <c r="R248" s="64">
        <v>0</v>
      </c>
      <c r="S248" s="64">
        <v>0</v>
      </c>
      <c r="T248" s="64">
        <v>0</v>
      </c>
      <c r="U248" s="64">
        <v>0</v>
      </c>
      <c r="V248" s="64">
        <v>0</v>
      </c>
    </row>
    <row r="249" spans="1:22" s="5" customFormat="1" x14ac:dyDescent="0.25">
      <c r="A249" s="99" t="s">
        <v>484</v>
      </c>
      <c r="B249" s="93" t="s">
        <v>320</v>
      </c>
      <c r="C249" s="55">
        <f t="shared" ref="C249:V249" si="100">SUM(C250:C250)</f>
        <v>1712511</v>
      </c>
      <c r="D249" s="55">
        <f t="shared" si="100"/>
        <v>0</v>
      </c>
      <c r="E249" s="55">
        <f t="shared" si="100"/>
        <v>0</v>
      </c>
      <c r="F249" s="55">
        <f t="shared" si="100"/>
        <v>0</v>
      </c>
      <c r="G249" s="55">
        <f t="shared" si="100"/>
        <v>0</v>
      </c>
      <c r="H249" s="55">
        <f t="shared" si="100"/>
        <v>0</v>
      </c>
      <c r="I249" s="55">
        <f t="shared" si="100"/>
        <v>0</v>
      </c>
      <c r="J249" s="55">
        <f t="shared" si="100"/>
        <v>0</v>
      </c>
      <c r="K249" s="55">
        <f t="shared" si="100"/>
        <v>0</v>
      </c>
      <c r="L249" s="55">
        <f t="shared" si="100"/>
        <v>380</v>
      </c>
      <c r="M249" s="55">
        <f t="shared" si="100"/>
        <v>1712511</v>
      </c>
      <c r="N249" s="55">
        <f t="shared" si="100"/>
        <v>0</v>
      </c>
      <c r="O249" s="55">
        <f t="shared" si="100"/>
        <v>0</v>
      </c>
      <c r="P249" s="55">
        <f t="shared" si="100"/>
        <v>0</v>
      </c>
      <c r="Q249" s="55">
        <f t="shared" si="100"/>
        <v>0</v>
      </c>
      <c r="R249" s="55">
        <f t="shared" si="100"/>
        <v>0</v>
      </c>
      <c r="S249" s="55">
        <f t="shared" si="100"/>
        <v>0</v>
      </c>
      <c r="T249" s="55">
        <f t="shared" si="100"/>
        <v>0</v>
      </c>
      <c r="U249" s="55">
        <f t="shared" si="100"/>
        <v>0</v>
      </c>
      <c r="V249" s="55">
        <f t="shared" si="100"/>
        <v>0</v>
      </c>
    </row>
    <row r="250" spans="1:22" s="5" customFormat="1" x14ac:dyDescent="0.25">
      <c r="A250" s="94" t="s">
        <v>485</v>
      </c>
      <c r="B250" s="70" t="s">
        <v>321</v>
      </c>
      <c r="C250" s="64">
        <f t="shared" ref="C250" si="101">D250+M250+Q250</f>
        <v>1712511</v>
      </c>
      <c r="D250" s="64">
        <f t="shared" ref="D250" si="102">SUM(E250:I250)</f>
        <v>0</v>
      </c>
      <c r="E250" s="64">
        <v>0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380</v>
      </c>
      <c r="M250" s="64">
        <v>1712511</v>
      </c>
      <c r="N250" s="64">
        <v>0</v>
      </c>
      <c r="O250" s="64">
        <v>0</v>
      </c>
      <c r="P250" s="64">
        <v>0</v>
      </c>
      <c r="Q250" s="64">
        <v>0</v>
      </c>
      <c r="R250" s="64">
        <v>0</v>
      </c>
      <c r="S250" s="64">
        <v>0</v>
      </c>
      <c r="T250" s="64">
        <v>0</v>
      </c>
      <c r="U250" s="64">
        <v>0</v>
      </c>
      <c r="V250" s="64">
        <v>0</v>
      </c>
    </row>
    <row r="251" spans="1:22" s="5" customFormat="1" x14ac:dyDescent="0.25">
      <c r="A251" s="99" t="s">
        <v>486</v>
      </c>
      <c r="B251" s="93" t="s">
        <v>323</v>
      </c>
      <c r="C251" s="55">
        <f>SUM(C252:C253)</f>
        <v>2429242.1370900003</v>
      </c>
      <c r="D251" s="55">
        <f t="shared" ref="D251:V251" si="103">SUM(D252:D253)</f>
        <v>2429242.1370900003</v>
      </c>
      <c r="E251" s="55">
        <f t="shared" si="103"/>
        <v>1897129.7083899998</v>
      </c>
      <c r="F251" s="55">
        <f t="shared" si="103"/>
        <v>532112.42870000005</v>
      </c>
      <c r="G251" s="55">
        <f t="shared" si="103"/>
        <v>0</v>
      </c>
      <c r="H251" s="55">
        <f t="shared" si="103"/>
        <v>0</v>
      </c>
      <c r="I251" s="55">
        <f t="shared" si="103"/>
        <v>0</v>
      </c>
      <c r="J251" s="55">
        <f t="shared" si="103"/>
        <v>0</v>
      </c>
      <c r="K251" s="55">
        <f t="shared" si="103"/>
        <v>0</v>
      </c>
      <c r="L251" s="55">
        <f t="shared" si="103"/>
        <v>0</v>
      </c>
      <c r="M251" s="55">
        <f t="shared" si="103"/>
        <v>0</v>
      </c>
      <c r="N251" s="55">
        <f t="shared" si="103"/>
        <v>0</v>
      </c>
      <c r="O251" s="55">
        <f t="shared" si="103"/>
        <v>0</v>
      </c>
      <c r="P251" s="55">
        <f t="shared" si="103"/>
        <v>0</v>
      </c>
      <c r="Q251" s="55">
        <f t="shared" si="103"/>
        <v>0</v>
      </c>
      <c r="R251" s="55">
        <f t="shared" si="103"/>
        <v>0</v>
      </c>
      <c r="S251" s="55">
        <f t="shared" si="103"/>
        <v>0</v>
      </c>
      <c r="T251" s="55">
        <f t="shared" si="103"/>
        <v>0</v>
      </c>
      <c r="U251" s="55">
        <f t="shared" si="103"/>
        <v>0</v>
      </c>
      <c r="V251" s="55">
        <f t="shared" si="103"/>
        <v>0</v>
      </c>
    </row>
    <row r="252" spans="1:22" s="5" customFormat="1" x14ac:dyDescent="0.25">
      <c r="A252" s="94" t="s">
        <v>487</v>
      </c>
      <c r="B252" s="70" t="s">
        <v>324</v>
      </c>
      <c r="C252" s="64">
        <f t="shared" ref="C252:C253" si="104">D252+M252+Q252</f>
        <v>1368972.146464</v>
      </c>
      <c r="D252" s="64">
        <f t="shared" ref="D252:D253" si="105">SUM(E252:I252)</f>
        <v>1368972.146464</v>
      </c>
      <c r="E252" s="64">
        <v>1107069.0145039998</v>
      </c>
      <c r="F252" s="64">
        <v>261903.13196000006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4">
        <v>0</v>
      </c>
      <c r="O252" s="64">
        <v>0</v>
      </c>
      <c r="P252" s="64">
        <v>0</v>
      </c>
      <c r="Q252" s="64">
        <v>0</v>
      </c>
      <c r="R252" s="64">
        <v>0</v>
      </c>
      <c r="S252" s="64">
        <v>0</v>
      </c>
      <c r="T252" s="64">
        <v>0</v>
      </c>
      <c r="U252" s="64">
        <v>0</v>
      </c>
      <c r="V252" s="64">
        <v>0</v>
      </c>
    </row>
    <row r="253" spans="1:22" s="5" customFormat="1" x14ac:dyDescent="0.25">
      <c r="A253" s="94" t="s">
        <v>742</v>
      </c>
      <c r="B253" s="70" t="s">
        <v>325</v>
      </c>
      <c r="C253" s="64">
        <f t="shared" si="104"/>
        <v>1060269.9906260001</v>
      </c>
      <c r="D253" s="64">
        <f t="shared" si="105"/>
        <v>1060269.9906260001</v>
      </c>
      <c r="E253" s="64">
        <v>790060.69388600008</v>
      </c>
      <c r="F253" s="64">
        <v>270209.29673999996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4">
        <v>0</v>
      </c>
      <c r="O253" s="64">
        <v>0</v>
      </c>
      <c r="P253" s="64">
        <v>0</v>
      </c>
      <c r="Q253" s="64">
        <v>0</v>
      </c>
      <c r="R253" s="64">
        <v>0</v>
      </c>
      <c r="S253" s="64">
        <v>0</v>
      </c>
      <c r="T253" s="64">
        <v>0</v>
      </c>
      <c r="U253" s="64">
        <v>0</v>
      </c>
      <c r="V253" s="64">
        <v>0</v>
      </c>
    </row>
    <row r="254" spans="1:22" s="5" customFormat="1" x14ac:dyDescent="0.25">
      <c r="A254" s="99" t="s">
        <v>488</v>
      </c>
      <c r="B254" s="93" t="s">
        <v>327</v>
      </c>
      <c r="C254" s="55">
        <f>C255</f>
        <v>720581.04208600009</v>
      </c>
      <c r="D254" s="55">
        <f t="shared" ref="D254:V254" si="106">D255</f>
        <v>720581.04208600009</v>
      </c>
      <c r="E254" s="55">
        <f t="shared" si="106"/>
        <v>580945.78208600008</v>
      </c>
      <c r="F254" s="55">
        <f t="shared" si="106"/>
        <v>139635.26</v>
      </c>
      <c r="G254" s="55">
        <f t="shared" si="106"/>
        <v>0</v>
      </c>
      <c r="H254" s="55">
        <f t="shared" si="106"/>
        <v>0</v>
      </c>
      <c r="I254" s="55">
        <f t="shared" si="106"/>
        <v>0</v>
      </c>
      <c r="J254" s="55">
        <f t="shared" si="106"/>
        <v>0</v>
      </c>
      <c r="K254" s="55">
        <f t="shared" si="106"/>
        <v>0</v>
      </c>
      <c r="L254" s="55">
        <f t="shared" si="106"/>
        <v>0</v>
      </c>
      <c r="M254" s="55">
        <f t="shared" si="106"/>
        <v>0</v>
      </c>
      <c r="N254" s="55">
        <f t="shared" si="106"/>
        <v>0</v>
      </c>
      <c r="O254" s="55">
        <f t="shared" si="106"/>
        <v>0</v>
      </c>
      <c r="P254" s="55">
        <f t="shared" si="106"/>
        <v>0</v>
      </c>
      <c r="Q254" s="55">
        <f t="shared" si="106"/>
        <v>0</v>
      </c>
      <c r="R254" s="55">
        <f t="shared" si="106"/>
        <v>0</v>
      </c>
      <c r="S254" s="55">
        <f t="shared" si="106"/>
        <v>0</v>
      </c>
      <c r="T254" s="55">
        <f t="shared" si="106"/>
        <v>0</v>
      </c>
      <c r="U254" s="55">
        <f t="shared" si="106"/>
        <v>0</v>
      </c>
      <c r="V254" s="55">
        <f t="shared" si="106"/>
        <v>0</v>
      </c>
    </row>
    <row r="255" spans="1:22" s="5" customFormat="1" ht="15" customHeight="1" x14ac:dyDescent="0.25">
      <c r="A255" s="94" t="s">
        <v>489</v>
      </c>
      <c r="B255" s="70" t="s">
        <v>816</v>
      </c>
      <c r="C255" s="64">
        <f>D255+M255+Q255</f>
        <v>720581.04208600009</v>
      </c>
      <c r="D255" s="64">
        <f>SUM(E255:I255)</f>
        <v>720581.04208600009</v>
      </c>
      <c r="E255" s="64">
        <v>580945.78208600008</v>
      </c>
      <c r="F255" s="64">
        <v>139635.26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4">
        <v>0</v>
      </c>
      <c r="O255" s="64">
        <v>0</v>
      </c>
      <c r="P255" s="64">
        <v>0</v>
      </c>
      <c r="Q255" s="64">
        <v>0</v>
      </c>
      <c r="R255" s="64">
        <v>0</v>
      </c>
      <c r="S255" s="64">
        <v>0</v>
      </c>
      <c r="T255" s="64">
        <v>0</v>
      </c>
      <c r="U255" s="64">
        <v>0</v>
      </c>
      <c r="V255" s="64">
        <v>0</v>
      </c>
    </row>
    <row r="256" spans="1:22" s="5" customFormat="1" x14ac:dyDescent="0.25">
      <c r="A256" s="91">
        <v>8</v>
      </c>
      <c r="B256" s="93" t="s">
        <v>125</v>
      </c>
      <c r="C256" s="55">
        <f>C257</f>
        <v>434325094.19999999</v>
      </c>
      <c r="D256" s="55">
        <f t="shared" ref="D256:V256" si="107">D257</f>
        <v>229818903.84999999</v>
      </c>
      <c r="E256" s="55">
        <f t="shared" si="107"/>
        <v>139881572.69</v>
      </c>
      <c r="F256" s="55">
        <f t="shared" si="107"/>
        <v>22783651.050000001</v>
      </c>
      <c r="G256" s="55">
        <f t="shared" si="107"/>
        <v>24515552.760000002</v>
      </c>
      <c r="H256" s="55">
        <f t="shared" si="107"/>
        <v>16034217.119999999</v>
      </c>
      <c r="I256" s="55">
        <f t="shared" si="107"/>
        <v>26603910.23</v>
      </c>
      <c r="J256" s="55">
        <f t="shared" si="107"/>
        <v>0</v>
      </c>
      <c r="K256" s="55">
        <f t="shared" si="107"/>
        <v>0</v>
      </c>
      <c r="L256" s="55">
        <f t="shared" si="107"/>
        <v>42325.440000000002</v>
      </c>
      <c r="M256" s="55">
        <f t="shared" si="107"/>
        <v>108258370.12999998</v>
      </c>
      <c r="N256" s="55">
        <f t="shared" si="107"/>
        <v>0</v>
      </c>
      <c r="O256" s="55">
        <f t="shared" si="107"/>
        <v>0</v>
      </c>
      <c r="P256" s="55">
        <f t="shared" si="107"/>
        <v>17633.802</v>
      </c>
      <c r="Q256" s="55">
        <f t="shared" si="107"/>
        <v>89897914.219999999</v>
      </c>
      <c r="R256" s="55">
        <f t="shared" si="107"/>
        <v>0</v>
      </c>
      <c r="S256" s="55">
        <f t="shared" si="107"/>
        <v>0</v>
      </c>
      <c r="T256" s="55">
        <f t="shared" si="107"/>
        <v>0</v>
      </c>
      <c r="U256" s="55">
        <f t="shared" si="107"/>
        <v>0</v>
      </c>
      <c r="V256" s="55">
        <f t="shared" si="107"/>
        <v>6349906</v>
      </c>
    </row>
    <row r="257" spans="1:22" s="5" customFormat="1" x14ac:dyDescent="0.25">
      <c r="A257" s="99" t="s">
        <v>203</v>
      </c>
      <c r="B257" s="113" t="s">
        <v>125</v>
      </c>
      <c r="C257" s="115">
        <f>SUM(C258:C349)</f>
        <v>434325094.19999999</v>
      </c>
      <c r="D257" s="115">
        <f t="shared" ref="D257:V257" si="108">SUM(D258:D349)</f>
        <v>229818903.84999999</v>
      </c>
      <c r="E257" s="115">
        <f t="shared" si="108"/>
        <v>139881572.69</v>
      </c>
      <c r="F257" s="115">
        <f t="shared" si="108"/>
        <v>22783651.050000001</v>
      </c>
      <c r="G257" s="115">
        <f t="shared" si="108"/>
        <v>24515552.760000002</v>
      </c>
      <c r="H257" s="115">
        <f t="shared" si="108"/>
        <v>16034217.119999999</v>
      </c>
      <c r="I257" s="115">
        <f t="shared" si="108"/>
        <v>26603910.23</v>
      </c>
      <c r="J257" s="115">
        <f t="shared" si="108"/>
        <v>0</v>
      </c>
      <c r="K257" s="115">
        <f t="shared" si="108"/>
        <v>0</v>
      </c>
      <c r="L257" s="115">
        <f t="shared" si="108"/>
        <v>42325.440000000002</v>
      </c>
      <c r="M257" s="115">
        <f t="shared" si="108"/>
        <v>108258370.12999998</v>
      </c>
      <c r="N257" s="115">
        <f t="shared" si="108"/>
        <v>0</v>
      </c>
      <c r="O257" s="115">
        <f t="shared" si="108"/>
        <v>0</v>
      </c>
      <c r="P257" s="115">
        <f t="shared" si="108"/>
        <v>17633.802</v>
      </c>
      <c r="Q257" s="115">
        <f t="shared" si="108"/>
        <v>89897914.219999999</v>
      </c>
      <c r="R257" s="115">
        <f t="shared" si="108"/>
        <v>0</v>
      </c>
      <c r="S257" s="115">
        <f t="shared" si="108"/>
        <v>0</v>
      </c>
      <c r="T257" s="115">
        <f t="shared" si="108"/>
        <v>0</v>
      </c>
      <c r="U257" s="115">
        <f t="shared" si="108"/>
        <v>0</v>
      </c>
      <c r="V257" s="115">
        <f t="shared" si="108"/>
        <v>6349906</v>
      </c>
    </row>
    <row r="258" spans="1:22" s="5" customFormat="1" x14ac:dyDescent="0.25">
      <c r="A258" s="94" t="s">
        <v>204</v>
      </c>
      <c r="B258" s="70" t="s">
        <v>328</v>
      </c>
      <c r="C258" s="64">
        <f t="shared" ref="C258:C321" si="109">D258+M258+Q258+V258</f>
        <v>3698141</v>
      </c>
      <c r="D258" s="64">
        <f>SUM(E258:I258)</f>
        <v>0</v>
      </c>
      <c r="E258" s="64">
        <v>0</v>
      </c>
      <c r="F258" s="64">
        <v>0</v>
      </c>
      <c r="G258" s="64">
        <v>0</v>
      </c>
      <c r="H258" s="64">
        <v>0</v>
      </c>
      <c r="I258" s="64">
        <v>0</v>
      </c>
      <c r="J258" s="71">
        <v>0</v>
      </c>
      <c r="K258" s="71">
        <v>0</v>
      </c>
      <c r="L258" s="72">
        <v>1578</v>
      </c>
      <c r="M258" s="72">
        <v>3698141</v>
      </c>
      <c r="N258" s="71">
        <v>0</v>
      </c>
      <c r="O258" s="71">
        <v>0</v>
      </c>
      <c r="P258" s="64">
        <v>0</v>
      </c>
      <c r="Q258" s="64">
        <v>0</v>
      </c>
      <c r="R258" s="64">
        <v>0</v>
      </c>
      <c r="S258" s="64">
        <v>0</v>
      </c>
      <c r="T258" s="64">
        <v>0</v>
      </c>
      <c r="U258" s="64">
        <v>0</v>
      </c>
      <c r="V258" s="64">
        <v>0</v>
      </c>
    </row>
    <row r="259" spans="1:22" s="5" customFormat="1" x14ac:dyDescent="0.25">
      <c r="A259" s="94" t="s">
        <v>490</v>
      </c>
      <c r="B259" s="70" t="s">
        <v>329</v>
      </c>
      <c r="C259" s="64">
        <f t="shared" si="109"/>
        <v>3051123</v>
      </c>
      <c r="D259" s="64">
        <f t="shared" ref="D259:D324" si="110">SUM(E259:I259)</f>
        <v>3051123</v>
      </c>
      <c r="E259" s="72">
        <v>971127</v>
      </c>
      <c r="F259" s="72">
        <v>666448</v>
      </c>
      <c r="G259" s="72">
        <v>1069551</v>
      </c>
      <c r="H259" s="72">
        <v>343997</v>
      </c>
      <c r="I259" s="64">
        <v>0</v>
      </c>
      <c r="J259" s="71">
        <v>0</v>
      </c>
      <c r="K259" s="71">
        <v>0</v>
      </c>
      <c r="L259" s="64">
        <v>0</v>
      </c>
      <c r="M259" s="64">
        <v>0</v>
      </c>
      <c r="N259" s="71">
        <v>0</v>
      </c>
      <c r="O259" s="71">
        <v>0</v>
      </c>
      <c r="P259" s="64">
        <v>0</v>
      </c>
      <c r="Q259" s="64">
        <v>0</v>
      </c>
      <c r="R259" s="64">
        <v>0</v>
      </c>
      <c r="S259" s="64">
        <v>0</v>
      </c>
      <c r="T259" s="64">
        <v>0</v>
      </c>
      <c r="U259" s="64">
        <v>0</v>
      </c>
      <c r="V259" s="64">
        <v>0</v>
      </c>
    </row>
    <row r="260" spans="1:22" s="5" customFormat="1" x14ac:dyDescent="0.25">
      <c r="A260" s="94" t="s">
        <v>492</v>
      </c>
      <c r="B260" s="68" t="s">
        <v>831</v>
      </c>
      <c r="C260" s="73">
        <f t="shared" si="109"/>
        <v>5344254</v>
      </c>
      <c r="D260" s="73">
        <f t="shared" si="110"/>
        <v>0</v>
      </c>
      <c r="E260" s="73">
        <v>0</v>
      </c>
      <c r="F260" s="73">
        <v>0</v>
      </c>
      <c r="G260" s="73">
        <v>0</v>
      </c>
      <c r="H260" s="73">
        <v>0</v>
      </c>
      <c r="I260" s="73">
        <v>0</v>
      </c>
      <c r="J260" s="74">
        <v>0</v>
      </c>
      <c r="K260" s="74">
        <v>0</v>
      </c>
      <c r="L260" s="73">
        <v>0</v>
      </c>
      <c r="M260" s="73">
        <v>0</v>
      </c>
      <c r="N260" s="74">
        <v>0</v>
      </c>
      <c r="O260" s="74">
        <v>0</v>
      </c>
      <c r="P260" s="72">
        <v>1143</v>
      </c>
      <c r="Q260" s="72">
        <v>5344254</v>
      </c>
      <c r="R260" s="73">
        <v>0</v>
      </c>
      <c r="S260" s="73">
        <v>0</v>
      </c>
      <c r="T260" s="73">
        <v>0</v>
      </c>
      <c r="U260" s="73">
        <v>0</v>
      </c>
      <c r="V260" s="73">
        <v>0</v>
      </c>
    </row>
    <row r="261" spans="1:22" s="5" customFormat="1" x14ac:dyDescent="0.25">
      <c r="A261" s="94" t="s">
        <v>494</v>
      </c>
      <c r="B261" s="68" t="s">
        <v>330</v>
      </c>
      <c r="C261" s="73">
        <f t="shared" si="109"/>
        <v>9239131</v>
      </c>
      <c r="D261" s="73">
        <f t="shared" si="110"/>
        <v>844530</v>
      </c>
      <c r="E261" s="73">
        <v>0</v>
      </c>
      <c r="F261" s="73">
        <v>0</v>
      </c>
      <c r="G261" s="73">
        <v>0</v>
      </c>
      <c r="H261" s="73">
        <v>0</v>
      </c>
      <c r="I261" s="72">
        <v>844530</v>
      </c>
      <c r="J261" s="74">
        <v>0</v>
      </c>
      <c r="K261" s="74">
        <v>0</v>
      </c>
      <c r="L261" s="72">
        <v>750</v>
      </c>
      <c r="M261" s="72">
        <v>1908477</v>
      </c>
      <c r="N261" s="74">
        <v>0</v>
      </c>
      <c r="O261" s="74">
        <v>0</v>
      </c>
      <c r="P261" s="72">
        <v>1516</v>
      </c>
      <c r="Q261" s="72">
        <v>6282523</v>
      </c>
      <c r="R261" s="73">
        <v>0</v>
      </c>
      <c r="S261" s="73">
        <v>0</v>
      </c>
      <c r="T261" s="73">
        <v>0</v>
      </c>
      <c r="U261" s="73">
        <v>0</v>
      </c>
      <c r="V261" s="73">
        <v>203601</v>
      </c>
    </row>
    <row r="262" spans="1:22" s="5" customFormat="1" x14ac:dyDescent="0.25">
      <c r="A262" s="94" t="s">
        <v>495</v>
      </c>
      <c r="B262" s="70" t="s">
        <v>331</v>
      </c>
      <c r="C262" s="64">
        <f t="shared" si="109"/>
        <v>2016113</v>
      </c>
      <c r="D262" s="64">
        <f t="shared" si="110"/>
        <v>0</v>
      </c>
      <c r="E262" s="64">
        <v>0</v>
      </c>
      <c r="F262" s="64">
        <v>0</v>
      </c>
      <c r="G262" s="64">
        <v>0</v>
      </c>
      <c r="H262" s="64">
        <v>0</v>
      </c>
      <c r="I262" s="64">
        <v>0</v>
      </c>
      <c r="J262" s="71">
        <v>0</v>
      </c>
      <c r="K262" s="71">
        <v>0</v>
      </c>
      <c r="L262" s="72">
        <v>745</v>
      </c>
      <c r="M262" s="72">
        <v>2016113</v>
      </c>
      <c r="N262" s="71">
        <v>0</v>
      </c>
      <c r="O262" s="71">
        <v>0</v>
      </c>
      <c r="P262" s="64">
        <v>0</v>
      </c>
      <c r="Q262" s="64">
        <v>0</v>
      </c>
      <c r="R262" s="64">
        <v>0</v>
      </c>
      <c r="S262" s="64">
        <v>0</v>
      </c>
      <c r="T262" s="64">
        <v>0</v>
      </c>
      <c r="U262" s="64">
        <v>0</v>
      </c>
      <c r="V262" s="64">
        <v>0</v>
      </c>
    </row>
    <row r="263" spans="1:22" s="5" customFormat="1" x14ac:dyDescent="0.25">
      <c r="A263" s="94" t="s">
        <v>496</v>
      </c>
      <c r="B263" s="70" t="s">
        <v>332</v>
      </c>
      <c r="C263" s="64">
        <f t="shared" si="109"/>
        <v>1945202</v>
      </c>
      <c r="D263" s="64">
        <f t="shared" si="110"/>
        <v>0</v>
      </c>
      <c r="E263" s="64">
        <v>0</v>
      </c>
      <c r="F263" s="64">
        <v>0</v>
      </c>
      <c r="G263" s="64">
        <v>0</v>
      </c>
      <c r="H263" s="64">
        <v>0</v>
      </c>
      <c r="I263" s="64">
        <v>0</v>
      </c>
      <c r="J263" s="71">
        <v>0</v>
      </c>
      <c r="K263" s="71">
        <v>0</v>
      </c>
      <c r="L263" s="72">
        <v>738</v>
      </c>
      <c r="M263" s="72">
        <v>1945202</v>
      </c>
      <c r="N263" s="71">
        <v>0</v>
      </c>
      <c r="O263" s="71">
        <v>0</v>
      </c>
      <c r="P263" s="64">
        <v>0</v>
      </c>
      <c r="Q263" s="64">
        <v>0</v>
      </c>
      <c r="R263" s="64">
        <v>0</v>
      </c>
      <c r="S263" s="64">
        <v>0</v>
      </c>
      <c r="T263" s="64">
        <v>0</v>
      </c>
      <c r="U263" s="64">
        <v>0</v>
      </c>
      <c r="V263" s="64">
        <v>0</v>
      </c>
    </row>
    <row r="264" spans="1:22" s="5" customFormat="1" x14ac:dyDescent="0.25">
      <c r="A264" s="94" t="s">
        <v>497</v>
      </c>
      <c r="B264" s="70" t="s">
        <v>333</v>
      </c>
      <c r="C264" s="64">
        <f t="shared" si="109"/>
        <v>2625332.21</v>
      </c>
      <c r="D264" s="64">
        <f t="shared" si="110"/>
        <v>565555.21</v>
      </c>
      <c r="E264" s="64">
        <v>0</v>
      </c>
      <c r="F264" s="72">
        <v>565555.21</v>
      </c>
      <c r="G264" s="64">
        <v>0</v>
      </c>
      <c r="H264" s="64">
        <v>0</v>
      </c>
      <c r="I264" s="64">
        <v>0</v>
      </c>
      <c r="J264" s="71">
        <v>0</v>
      </c>
      <c r="K264" s="71">
        <v>0</v>
      </c>
      <c r="L264" s="72">
        <v>770</v>
      </c>
      <c r="M264" s="72">
        <v>1975829</v>
      </c>
      <c r="N264" s="71">
        <v>0</v>
      </c>
      <c r="O264" s="71">
        <v>0</v>
      </c>
      <c r="P264" s="64">
        <v>0</v>
      </c>
      <c r="Q264" s="64">
        <v>0</v>
      </c>
      <c r="R264" s="64">
        <v>0</v>
      </c>
      <c r="S264" s="64">
        <v>0</v>
      </c>
      <c r="T264" s="64">
        <v>0</v>
      </c>
      <c r="U264" s="64">
        <v>0</v>
      </c>
      <c r="V264" s="64">
        <v>83948</v>
      </c>
    </row>
    <row r="265" spans="1:22" s="5" customFormat="1" x14ac:dyDescent="0.25">
      <c r="A265" s="94" t="s">
        <v>498</v>
      </c>
      <c r="B265" s="68" t="s">
        <v>334</v>
      </c>
      <c r="C265" s="73">
        <f>D265+M265+Q265+V265</f>
        <v>14000930</v>
      </c>
      <c r="D265" s="73">
        <f t="shared" si="110"/>
        <v>4312370</v>
      </c>
      <c r="E265" s="72">
        <v>2406947</v>
      </c>
      <c r="F265" s="72">
        <v>513744</v>
      </c>
      <c r="G265" s="73">
        <v>0</v>
      </c>
      <c r="H265" s="72">
        <v>461630</v>
      </c>
      <c r="I265" s="72">
        <v>930049</v>
      </c>
      <c r="J265" s="74">
        <v>0</v>
      </c>
      <c r="K265" s="74">
        <v>0</v>
      </c>
      <c r="L265" s="72">
        <v>702</v>
      </c>
      <c r="M265" s="72">
        <v>1935297</v>
      </c>
      <c r="N265" s="74">
        <v>0</v>
      </c>
      <c r="O265" s="74">
        <v>0</v>
      </c>
      <c r="P265" s="72">
        <v>1608</v>
      </c>
      <c r="Q265" s="72">
        <v>7549615</v>
      </c>
      <c r="R265" s="73">
        <v>0</v>
      </c>
      <c r="S265" s="73">
        <v>0</v>
      </c>
      <c r="T265" s="73">
        <v>0</v>
      </c>
      <c r="U265" s="73">
        <v>0</v>
      </c>
      <c r="V265" s="73">
        <v>203648</v>
      </c>
    </row>
    <row r="266" spans="1:22" s="5" customFormat="1" x14ac:dyDescent="0.25">
      <c r="A266" s="94" t="s">
        <v>499</v>
      </c>
      <c r="B266" s="68" t="s">
        <v>832</v>
      </c>
      <c r="C266" s="73">
        <f t="shared" si="109"/>
        <v>3101454</v>
      </c>
      <c r="D266" s="73">
        <f t="shared" si="110"/>
        <v>3101454</v>
      </c>
      <c r="E266" s="72">
        <v>3101454</v>
      </c>
      <c r="F266" s="73">
        <v>0</v>
      </c>
      <c r="G266" s="73">
        <v>0</v>
      </c>
      <c r="H266" s="73">
        <v>0</v>
      </c>
      <c r="I266" s="73">
        <v>0</v>
      </c>
      <c r="J266" s="74">
        <v>0</v>
      </c>
      <c r="K266" s="74">
        <v>0</v>
      </c>
      <c r="L266" s="73">
        <v>0</v>
      </c>
      <c r="M266" s="73">
        <v>0</v>
      </c>
      <c r="N266" s="74">
        <v>0</v>
      </c>
      <c r="O266" s="74">
        <v>0</v>
      </c>
      <c r="P266" s="73">
        <v>0</v>
      </c>
      <c r="Q266" s="73">
        <v>0</v>
      </c>
      <c r="R266" s="73">
        <v>0</v>
      </c>
      <c r="S266" s="73">
        <v>0</v>
      </c>
      <c r="T266" s="73">
        <v>0</v>
      </c>
      <c r="U266" s="73">
        <v>0</v>
      </c>
      <c r="V266" s="73">
        <v>0</v>
      </c>
    </row>
    <row r="267" spans="1:22" s="5" customFormat="1" x14ac:dyDescent="0.25">
      <c r="A267" s="94" t="s">
        <v>500</v>
      </c>
      <c r="B267" s="68" t="s">
        <v>129</v>
      </c>
      <c r="C267" s="73">
        <f t="shared" si="109"/>
        <v>1768437</v>
      </c>
      <c r="D267" s="73">
        <f t="shared" si="110"/>
        <v>0</v>
      </c>
      <c r="E267" s="73">
        <v>0</v>
      </c>
      <c r="F267" s="73">
        <v>0</v>
      </c>
      <c r="G267" s="73">
        <v>0</v>
      </c>
      <c r="H267" s="73">
        <v>0</v>
      </c>
      <c r="I267" s="73">
        <v>0</v>
      </c>
      <c r="J267" s="74">
        <v>0</v>
      </c>
      <c r="K267" s="74">
        <v>0</v>
      </c>
      <c r="L267" s="72">
        <v>744</v>
      </c>
      <c r="M267" s="72">
        <v>1768437</v>
      </c>
      <c r="N267" s="74">
        <v>0</v>
      </c>
      <c r="O267" s="74">
        <v>0</v>
      </c>
      <c r="P267" s="73">
        <v>0</v>
      </c>
      <c r="Q267" s="73">
        <v>0</v>
      </c>
      <c r="R267" s="73">
        <v>0</v>
      </c>
      <c r="S267" s="73">
        <v>0</v>
      </c>
      <c r="T267" s="73">
        <v>0</v>
      </c>
      <c r="U267" s="73">
        <v>0</v>
      </c>
      <c r="V267" s="73">
        <v>0</v>
      </c>
    </row>
    <row r="268" spans="1:22" s="5" customFormat="1" x14ac:dyDescent="0.25">
      <c r="A268" s="94" t="s">
        <v>501</v>
      </c>
      <c r="B268" s="68" t="s">
        <v>833</v>
      </c>
      <c r="C268" s="73">
        <f t="shared" si="109"/>
        <v>2377035</v>
      </c>
      <c r="D268" s="73">
        <f t="shared" si="110"/>
        <v>2377035</v>
      </c>
      <c r="E268" s="72">
        <v>1994145</v>
      </c>
      <c r="F268" s="72">
        <v>382890</v>
      </c>
      <c r="G268" s="73">
        <v>0</v>
      </c>
      <c r="H268" s="73">
        <v>0</v>
      </c>
      <c r="I268" s="73">
        <v>0</v>
      </c>
      <c r="J268" s="74">
        <v>0</v>
      </c>
      <c r="K268" s="74">
        <v>0</v>
      </c>
      <c r="L268" s="73">
        <v>0</v>
      </c>
      <c r="M268" s="73">
        <v>0</v>
      </c>
      <c r="N268" s="74">
        <v>0</v>
      </c>
      <c r="O268" s="74">
        <v>0</v>
      </c>
      <c r="P268" s="73">
        <v>0</v>
      </c>
      <c r="Q268" s="73">
        <v>0</v>
      </c>
      <c r="R268" s="73">
        <v>0</v>
      </c>
      <c r="S268" s="73">
        <v>0</v>
      </c>
      <c r="T268" s="73">
        <v>0</v>
      </c>
      <c r="U268" s="73">
        <v>0</v>
      </c>
      <c r="V268" s="73">
        <v>0</v>
      </c>
    </row>
    <row r="269" spans="1:22" s="5" customFormat="1" x14ac:dyDescent="0.25">
      <c r="A269" s="94" t="s">
        <v>502</v>
      </c>
      <c r="B269" s="68" t="s">
        <v>834</v>
      </c>
      <c r="C269" s="73">
        <f t="shared" si="109"/>
        <v>1144749</v>
      </c>
      <c r="D269" s="73">
        <f t="shared" si="110"/>
        <v>974171</v>
      </c>
      <c r="E269" s="73">
        <v>0</v>
      </c>
      <c r="F269" s="72">
        <v>522809</v>
      </c>
      <c r="G269" s="73">
        <v>0</v>
      </c>
      <c r="H269" s="72">
        <v>451362</v>
      </c>
      <c r="I269" s="73">
        <v>0</v>
      </c>
      <c r="J269" s="74">
        <v>0</v>
      </c>
      <c r="K269" s="74">
        <v>0</v>
      </c>
      <c r="L269" s="73">
        <v>0</v>
      </c>
      <c r="M269" s="73">
        <v>0</v>
      </c>
      <c r="N269" s="74">
        <v>0</v>
      </c>
      <c r="O269" s="74">
        <v>0</v>
      </c>
      <c r="P269" s="73">
        <v>0</v>
      </c>
      <c r="Q269" s="73">
        <v>0</v>
      </c>
      <c r="R269" s="73">
        <v>0</v>
      </c>
      <c r="S269" s="73">
        <v>0</v>
      </c>
      <c r="T269" s="73">
        <v>0</v>
      </c>
      <c r="U269" s="73">
        <v>0</v>
      </c>
      <c r="V269" s="73">
        <v>170578</v>
      </c>
    </row>
    <row r="270" spans="1:22" s="5" customFormat="1" x14ac:dyDescent="0.25">
      <c r="A270" s="94" t="s">
        <v>503</v>
      </c>
      <c r="B270" s="68" t="s">
        <v>835</v>
      </c>
      <c r="C270" s="73">
        <f t="shared" si="109"/>
        <v>580494</v>
      </c>
      <c r="D270" s="73">
        <f t="shared" si="110"/>
        <v>495240</v>
      </c>
      <c r="E270" s="73">
        <v>0</v>
      </c>
      <c r="F270" s="72">
        <v>495240</v>
      </c>
      <c r="G270" s="73">
        <v>0</v>
      </c>
      <c r="H270" s="73">
        <v>0</v>
      </c>
      <c r="I270" s="73">
        <v>0</v>
      </c>
      <c r="J270" s="74">
        <v>0</v>
      </c>
      <c r="K270" s="74">
        <v>0</v>
      </c>
      <c r="L270" s="73">
        <v>0</v>
      </c>
      <c r="M270" s="73">
        <v>0</v>
      </c>
      <c r="N270" s="74">
        <v>0</v>
      </c>
      <c r="O270" s="74">
        <v>0</v>
      </c>
      <c r="P270" s="73">
        <v>0</v>
      </c>
      <c r="Q270" s="73">
        <v>0</v>
      </c>
      <c r="R270" s="73">
        <v>0</v>
      </c>
      <c r="S270" s="73">
        <v>0</v>
      </c>
      <c r="T270" s="73">
        <v>0</v>
      </c>
      <c r="U270" s="73">
        <v>0</v>
      </c>
      <c r="V270" s="73">
        <v>85254</v>
      </c>
    </row>
    <row r="271" spans="1:22" s="5" customFormat="1" x14ac:dyDescent="0.25">
      <c r="A271" s="94" t="s">
        <v>504</v>
      </c>
      <c r="B271" s="68" t="s">
        <v>335</v>
      </c>
      <c r="C271" s="73">
        <f t="shared" si="109"/>
        <v>399076</v>
      </c>
      <c r="D271" s="73">
        <f t="shared" si="110"/>
        <v>399076</v>
      </c>
      <c r="E271" s="73">
        <v>0</v>
      </c>
      <c r="F271" s="73">
        <v>0</v>
      </c>
      <c r="G271" s="73">
        <v>0</v>
      </c>
      <c r="H271" s="72">
        <v>399076</v>
      </c>
      <c r="I271" s="73">
        <v>0</v>
      </c>
      <c r="J271" s="74">
        <v>0</v>
      </c>
      <c r="K271" s="74">
        <v>0</v>
      </c>
      <c r="L271" s="73">
        <v>0</v>
      </c>
      <c r="M271" s="73">
        <v>0</v>
      </c>
      <c r="N271" s="74">
        <v>0</v>
      </c>
      <c r="O271" s="74">
        <v>0</v>
      </c>
      <c r="P271" s="73">
        <v>0</v>
      </c>
      <c r="Q271" s="73">
        <v>0</v>
      </c>
      <c r="R271" s="73">
        <v>0</v>
      </c>
      <c r="S271" s="73">
        <v>0</v>
      </c>
      <c r="T271" s="73">
        <v>0</v>
      </c>
      <c r="U271" s="73">
        <v>0</v>
      </c>
      <c r="V271" s="73">
        <v>0</v>
      </c>
    </row>
    <row r="272" spans="1:22" s="5" customFormat="1" x14ac:dyDescent="0.25">
      <c r="A272" s="94" t="s">
        <v>505</v>
      </c>
      <c r="B272" s="68" t="s">
        <v>836</v>
      </c>
      <c r="C272" s="73">
        <f t="shared" si="109"/>
        <v>743498</v>
      </c>
      <c r="D272" s="73">
        <f t="shared" si="110"/>
        <v>657613</v>
      </c>
      <c r="E272" s="73">
        <v>0</v>
      </c>
      <c r="F272" s="72">
        <v>657613</v>
      </c>
      <c r="G272" s="73">
        <v>0</v>
      </c>
      <c r="H272" s="73">
        <v>0</v>
      </c>
      <c r="I272" s="73">
        <v>0</v>
      </c>
      <c r="J272" s="74">
        <v>0</v>
      </c>
      <c r="K272" s="74">
        <v>0</v>
      </c>
      <c r="L272" s="73">
        <v>0</v>
      </c>
      <c r="M272" s="73">
        <v>0</v>
      </c>
      <c r="N272" s="74">
        <v>0</v>
      </c>
      <c r="O272" s="74">
        <v>0</v>
      </c>
      <c r="P272" s="73">
        <v>0</v>
      </c>
      <c r="Q272" s="73">
        <v>0</v>
      </c>
      <c r="R272" s="73">
        <v>0</v>
      </c>
      <c r="S272" s="73">
        <v>0</v>
      </c>
      <c r="T272" s="73">
        <v>0</v>
      </c>
      <c r="U272" s="73">
        <v>0</v>
      </c>
      <c r="V272" s="73">
        <v>85885</v>
      </c>
    </row>
    <row r="273" spans="1:22" s="5" customFormat="1" x14ac:dyDescent="0.25">
      <c r="A273" s="94" t="s">
        <v>506</v>
      </c>
      <c r="B273" s="68" t="s">
        <v>336</v>
      </c>
      <c r="C273" s="73">
        <f t="shared" si="109"/>
        <v>2935087</v>
      </c>
      <c r="D273" s="73">
        <f t="shared" si="110"/>
        <v>903169</v>
      </c>
      <c r="E273" s="73">
        <v>0</v>
      </c>
      <c r="F273" s="73">
        <v>0</v>
      </c>
      <c r="G273" s="73">
        <v>0</v>
      </c>
      <c r="H273" s="73">
        <v>0</v>
      </c>
      <c r="I273" s="72">
        <v>903169</v>
      </c>
      <c r="J273" s="74">
        <v>0</v>
      </c>
      <c r="K273" s="74">
        <v>0</v>
      </c>
      <c r="L273" s="72">
        <v>770</v>
      </c>
      <c r="M273" s="72">
        <v>1828245</v>
      </c>
      <c r="N273" s="74">
        <v>0</v>
      </c>
      <c r="O273" s="74">
        <v>0</v>
      </c>
      <c r="P273" s="73">
        <v>0</v>
      </c>
      <c r="Q273" s="73">
        <v>0</v>
      </c>
      <c r="R273" s="73">
        <v>0</v>
      </c>
      <c r="S273" s="73">
        <v>0</v>
      </c>
      <c r="T273" s="73">
        <v>0</v>
      </c>
      <c r="U273" s="73">
        <v>0</v>
      </c>
      <c r="V273" s="73">
        <v>203673</v>
      </c>
    </row>
    <row r="274" spans="1:22" s="5" customFormat="1" x14ac:dyDescent="0.25">
      <c r="A274" s="94" t="s">
        <v>507</v>
      </c>
      <c r="B274" s="68" t="s">
        <v>837</v>
      </c>
      <c r="C274" s="73">
        <f t="shared" si="109"/>
        <v>1466835</v>
      </c>
      <c r="D274" s="73">
        <f t="shared" si="110"/>
        <v>1466835</v>
      </c>
      <c r="E274" s="72">
        <v>783999</v>
      </c>
      <c r="F274" s="72">
        <v>260944</v>
      </c>
      <c r="G274" s="72">
        <v>421892</v>
      </c>
      <c r="H274" s="73">
        <v>0</v>
      </c>
      <c r="I274" s="73">
        <v>0</v>
      </c>
      <c r="J274" s="74">
        <v>0</v>
      </c>
      <c r="K274" s="74">
        <v>0</v>
      </c>
      <c r="L274" s="73">
        <v>0</v>
      </c>
      <c r="M274" s="73">
        <v>0</v>
      </c>
      <c r="N274" s="74">
        <v>0</v>
      </c>
      <c r="O274" s="74">
        <v>0</v>
      </c>
      <c r="P274" s="73">
        <v>0</v>
      </c>
      <c r="Q274" s="73">
        <v>0</v>
      </c>
      <c r="R274" s="73">
        <v>0</v>
      </c>
      <c r="S274" s="73">
        <v>0</v>
      </c>
      <c r="T274" s="73">
        <v>0</v>
      </c>
      <c r="U274" s="73">
        <v>0</v>
      </c>
      <c r="V274" s="73">
        <v>0</v>
      </c>
    </row>
    <row r="275" spans="1:22" s="5" customFormat="1" x14ac:dyDescent="0.25">
      <c r="A275" s="94" t="s">
        <v>508</v>
      </c>
      <c r="B275" s="68" t="s">
        <v>838</v>
      </c>
      <c r="C275" s="73">
        <f t="shared" si="109"/>
        <v>2093793</v>
      </c>
      <c r="D275" s="73">
        <f t="shared" si="110"/>
        <v>2093793</v>
      </c>
      <c r="E275" s="72">
        <v>1415226</v>
      </c>
      <c r="F275" s="72">
        <v>254742</v>
      </c>
      <c r="G275" s="72">
        <v>423825</v>
      </c>
      <c r="H275" s="73">
        <v>0</v>
      </c>
      <c r="I275" s="73">
        <v>0</v>
      </c>
      <c r="J275" s="74">
        <v>0</v>
      </c>
      <c r="K275" s="74">
        <v>0</v>
      </c>
      <c r="L275" s="73">
        <v>0</v>
      </c>
      <c r="M275" s="73">
        <v>0</v>
      </c>
      <c r="N275" s="74">
        <v>0</v>
      </c>
      <c r="O275" s="74">
        <v>0</v>
      </c>
      <c r="P275" s="73">
        <v>0</v>
      </c>
      <c r="Q275" s="73">
        <v>0</v>
      </c>
      <c r="R275" s="73">
        <v>0</v>
      </c>
      <c r="S275" s="73">
        <v>0</v>
      </c>
      <c r="T275" s="73">
        <v>0</v>
      </c>
      <c r="U275" s="73">
        <v>0</v>
      </c>
      <c r="V275" s="73">
        <v>0</v>
      </c>
    </row>
    <row r="276" spans="1:22" s="5" customFormat="1" x14ac:dyDescent="0.25">
      <c r="A276" s="94" t="s">
        <v>509</v>
      </c>
      <c r="B276" s="70" t="s">
        <v>337</v>
      </c>
      <c r="C276" s="64">
        <f t="shared" si="109"/>
        <v>6760796</v>
      </c>
      <c r="D276" s="64">
        <f t="shared" si="110"/>
        <v>2629372</v>
      </c>
      <c r="E276" s="64">
        <v>0</v>
      </c>
      <c r="F276" s="64">
        <v>0</v>
      </c>
      <c r="G276" s="64">
        <v>0</v>
      </c>
      <c r="H276" s="64">
        <v>0</v>
      </c>
      <c r="I276" s="72">
        <v>2629372</v>
      </c>
      <c r="J276" s="71">
        <v>0</v>
      </c>
      <c r="K276" s="71">
        <v>0</v>
      </c>
      <c r="L276" s="72">
        <v>1582</v>
      </c>
      <c r="M276" s="72">
        <v>3815782</v>
      </c>
      <c r="N276" s="71">
        <v>0</v>
      </c>
      <c r="O276" s="71">
        <v>0</v>
      </c>
      <c r="P276" s="64">
        <v>0</v>
      </c>
      <c r="Q276" s="64">
        <v>0</v>
      </c>
      <c r="R276" s="64">
        <v>0</v>
      </c>
      <c r="S276" s="64">
        <v>0</v>
      </c>
      <c r="T276" s="64">
        <v>0</v>
      </c>
      <c r="U276" s="64">
        <v>0</v>
      </c>
      <c r="V276" s="64">
        <v>315642</v>
      </c>
    </row>
    <row r="277" spans="1:22" s="5" customFormat="1" x14ac:dyDescent="0.25">
      <c r="A277" s="94" t="s">
        <v>510</v>
      </c>
      <c r="B277" s="70" t="s">
        <v>338</v>
      </c>
      <c r="C277" s="64">
        <f t="shared" si="109"/>
        <v>7215461</v>
      </c>
      <c r="D277" s="64">
        <f t="shared" si="110"/>
        <v>7215461</v>
      </c>
      <c r="E277" s="72">
        <v>3971549</v>
      </c>
      <c r="F277" s="64">
        <v>0</v>
      </c>
      <c r="G277" s="72">
        <v>2358832</v>
      </c>
      <c r="H277" s="72">
        <v>885080</v>
      </c>
      <c r="I277" s="64">
        <v>0</v>
      </c>
      <c r="J277" s="71">
        <v>0</v>
      </c>
      <c r="K277" s="71">
        <v>0</v>
      </c>
      <c r="L277" s="64">
        <v>0</v>
      </c>
      <c r="M277" s="64">
        <v>0</v>
      </c>
      <c r="N277" s="71">
        <v>0</v>
      </c>
      <c r="O277" s="71">
        <v>0</v>
      </c>
      <c r="P277" s="64">
        <v>0</v>
      </c>
      <c r="Q277" s="64">
        <v>0</v>
      </c>
      <c r="R277" s="64">
        <v>0</v>
      </c>
      <c r="S277" s="64">
        <v>0</v>
      </c>
      <c r="T277" s="64">
        <v>0</v>
      </c>
      <c r="U277" s="64">
        <v>0</v>
      </c>
      <c r="V277" s="64">
        <v>0</v>
      </c>
    </row>
    <row r="278" spans="1:22" s="5" customFormat="1" x14ac:dyDescent="0.25">
      <c r="A278" s="94" t="s">
        <v>511</v>
      </c>
      <c r="B278" s="70" t="s">
        <v>339</v>
      </c>
      <c r="C278" s="64">
        <f t="shared" si="109"/>
        <v>7563206</v>
      </c>
      <c r="D278" s="64">
        <f t="shared" si="110"/>
        <v>4726721</v>
      </c>
      <c r="E278" s="72">
        <v>3728969</v>
      </c>
      <c r="F278" s="72">
        <v>997752</v>
      </c>
      <c r="G278" s="64">
        <v>0</v>
      </c>
      <c r="H278" s="64">
        <v>0</v>
      </c>
      <c r="I278" s="64">
        <v>0</v>
      </c>
      <c r="J278" s="71">
        <v>0</v>
      </c>
      <c r="K278" s="71">
        <v>0</v>
      </c>
      <c r="L278" s="72">
        <v>1209.7</v>
      </c>
      <c r="M278" s="72">
        <v>2836485</v>
      </c>
      <c r="N278" s="71">
        <v>0</v>
      </c>
      <c r="O278" s="71">
        <v>0</v>
      </c>
      <c r="P278" s="64">
        <v>0</v>
      </c>
      <c r="Q278" s="64">
        <v>0</v>
      </c>
      <c r="R278" s="64">
        <v>0</v>
      </c>
      <c r="S278" s="64">
        <v>0</v>
      </c>
      <c r="T278" s="64">
        <v>0</v>
      </c>
      <c r="U278" s="64">
        <v>0</v>
      </c>
      <c r="V278" s="64">
        <v>0</v>
      </c>
    </row>
    <row r="279" spans="1:22" s="5" customFormat="1" x14ac:dyDescent="0.25">
      <c r="A279" s="94" t="s">
        <v>512</v>
      </c>
      <c r="B279" s="68" t="s">
        <v>839</v>
      </c>
      <c r="C279" s="73">
        <f t="shared" si="109"/>
        <v>2873675</v>
      </c>
      <c r="D279" s="73">
        <f t="shared" si="110"/>
        <v>0</v>
      </c>
      <c r="E279" s="73">
        <v>0</v>
      </c>
      <c r="F279" s="73">
        <v>0</v>
      </c>
      <c r="G279" s="73">
        <v>0</v>
      </c>
      <c r="H279" s="73">
        <v>0</v>
      </c>
      <c r="I279" s="73">
        <v>0</v>
      </c>
      <c r="J279" s="74">
        <v>0</v>
      </c>
      <c r="K279" s="74">
        <v>0</v>
      </c>
      <c r="L279" s="72">
        <v>1211.5999999999999</v>
      </c>
      <c r="M279" s="72">
        <v>2873675</v>
      </c>
      <c r="N279" s="74">
        <v>0</v>
      </c>
      <c r="O279" s="74">
        <v>0</v>
      </c>
      <c r="P279" s="73">
        <v>0</v>
      </c>
      <c r="Q279" s="73">
        <v>0</v>
      </c>
      <c r="R279" s="73">
        <v>0</v>
      </c>
      <c r="S279" s="73">
        <v>0</v>
      </c>
      <c r="T279" s="73">
        <v>0</v>
      </c>
      <c r="U279" s="73">
        <v>0</v>
      </c>
      <c r="V279" s="73">
        <v>0</v>
      </c>
    </row>
    <row r="280" spans="1:22" s="5" customFormat="1" x14ac:dyDescent="0.25">
      <c r="A280" s="94" t="s">
        <v>513</v>
      </c>
      <c r="B280" s="68" t="s">
        <v>840</v>
      </c>
      <c r="C280" s="73">
        <v>19247567</v>
      </c>
      <c r="D280" s="73">
        <f t="shared" si="110"/>
        <v>0</v>
      </c>
      <c r="E280" s="73">
        <v>0</v>
      </c>
      <c r="F280" s="73">
        <v>0</v>
      </c>
      <c r="G280" s="73">
        <v>0</v>
      </c>
      <c r="H280" s="73">
        <v>0</v>
      </c>
      <c r="I280" s="73">
        <v>0</v>
      </c>
      <c r="J280" s="74">
        <v>0</v>
      </c>
      <c r="K280" s="74">
        <v>0</v>
      </c>
      <c r="L280" s="73">
        <v>0</v>
      </c>
      <c r="M280" s="73">
        <v>0</v>
      </c>
      <c r="N280" s="74">
        <v>0</v>
      </c>
      <c r="O280" s="74">
        <v>0</v>
      </c>
      <c r="P280" s="73">
        <v>3951.12</v>
      </c>
      <c r="Q280" s="73">
        <v>19247567</v>
      </c>
      <c r="R280" s="73">
        <v>0</v>
      </c>
      <c r="S280" s="73">
        <v>0</v>
      </c>
      <c r="T280" s="73">
        <v>0</v>
      </c>
      <c r="U280" s="73">
        <v>0</v>
      </c>
      <c r="V280" s="73">
        <v>0</v>
      </c>
    </row>
    <row r="281" spans="1:22" s="5" customFormat="1" x14ac:dyDescent="0.25">
      <c r="A281" s="94" t="s">
        <v>514</v>
      </c>
      <c r="B281" s="70" t="s">
        <v>340</v>
      </c>
      <c r="C281" s="64">
        <f t="shared" si="109"/>
        <v>7011596</v>
      </c>
      <c r="D281" s="64">
        <f t="shared" si="110"/>
        <v>3676184</v>
      </c>
      <c r="E281" s="72">
        <v>3676184</v>
      </c>
      <c r="F281" s="64">
        <v>0</v>
      </c>
      <c r="G281" s="64">
        <v>0</v>
      </c>
      <c r="H281" s="64">
        <v>0</v>
      </c>
      <c r="I281" s="64">
        <v>0</v>
      </c>
      <c r="J281" s="71">
        <v>0</v>
      </c>
      <c r="K281" s="71">
        <v>0</v>
      </c>
      <c r="L281" s="72">
        <v>1186.7</v>
      </c>
      <c r="M281" s="72">
        <v>3335412</v>
      </c>
      <c r="N281" s="71">
        <v>0</v>
      </c>
      <c r="O281" s="71">
        <v>0</v>
      </c>
      <c r="P281" s="64">
        <v>0</v>
      </c>
      <c r="Q281" s="64">
        <v>0</v>
      </c>
      <c r="R281" s="64">
        <v>0</v>
      </c>
      <c r="S281" s="64">
        <v>0</v>
      </c>
      <c r="T281" s="64">
        <v>0</v>
      </c>
      <c r="U281" s="64">
        <v>0</v>
      </c>
      <c r="V281" s="64">
        <v>0</v>
      </c>
    </row>
    <row r="282" spans="1:22" s="5" customFormat="1" x14ac:dyDescent="0.25">
      <c r="A282" s="94" t="s">
        <v>515</v>
      </c>
      <c r="B282" s="70" t="s">
        <v>341</v>
      </c>
      <c r="C282" s="64">
        <f t="shared" si="109"/>
        <v>6887850</v>
      </c>
      <c r="D282" s="64">
        <f t="shared" si="110"/>
        <v>3570758</v>
      </c>
      <c r="E282" s="72">
        <v>3570758</v>
      </c>
      <c r="F282" s="64">
        <v>0</v>
      </c>
      <c r="G282" s="64">
        <v>0</v>
      </c>
      <c r="H282" s="64">
        <v>0</v>
      </c>
      <c r="I282" s="64">
        <v>0</v>
      </c>
      <c r="J282" s="71">
        <v>0</v>
      </c>
      <c r="K282" s="71">
        <v>0</v>
      </c>
      <c r="L282" s="72">
        <v>1190.5999999999999</v>
      </c>
      <c r="M282" s="72">
        <v>3317092</v>
      </c>
      <c r="N282" s="71">
        <v>0</v>
      </c>
      <c r="O282" s="71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>
        <v>0</v>
      </c>
    </row>
    <row r="283" spans="1:22" s="5" customFormat="1" x14ac:dyDescent="0.25">
      <c r="A283" s="94" t="s">
        <v>516</v>
      </c>
      <c r="B283" s="70" t="s">
        <v>133</v>
      </c>
      <c r="C283" s="64">
        <f t="shared" si="109"/>
        <v>2824884</v>
      </c>
      <c r="D283" s="64">
        <f t="shared" si="110"/>
        <v>0</v>
      </c>
      <c r="E283" s="64">
        <v>0</v>
      </c>
      <c r="F283" s="64">
        <v>0</v>
      </c>
      <c r="G283" s="64">
        <v>0</v>
      </c>
      <c r="H283" s="64">
        <v>0</v>
      </c>
      <c r="I283" s="64">
        <v>0</v>
      </c>
      <c r="J283" s="71">
        <v>0</v>
      </c>
      <c r="K283" s="71">
        <v>0</v>
      </c>
      <c r="L283" s="72">
        <v>1218</v>
      </c>
      <c r="M283" s="72">
        <v>2824884</v>
      </c>
      <c r="N283" s="71">
        <v>0</v>
      </c>
      <c r="O283" s="71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>
        <v>0</v>
      </c>
    </row>
    <row r="284" spans="1:22" s="5" customFormat="1" x14ac:dyDescent="0.25">
      <c r="A284" s="94" t="s">
        <v>517</v>
      </c>
      <c r="B284" s="68" t="s">
        <v>135</v>
      </c>
      <c r="C284" s="73">
        <f>D284+M284+Q284</f>
        <v>867555.32</v>
      </c>
      <c r="D284" s="73">
        <f t="shared" si="110"/>
        <v>0</v>
      </c>
      <c r="E284" s="73">
        <v>0</v>
      </c>
      <c r="F284" s="73">
        <v>0</v>
      </c>
      <c r="G284" s="73">
        <v>0</v>
      </c>
      <c r="H284" s="73">
        <v>0</v>
      </c>
      <c r="I284" s="73">
        <v>0</v>
      </c>
      <c r="J284" s="74">
        <v>0</v>
      </c>
      <c r="K284" s="74">
        <v>0</v>
      </c>
      <c r="L284" s="72">
        <v>370</v>
      </c>
      <c r="M284" s="72">
        <v>867555.32</v>
      </c>
      <c r="N284" s="74">
        <v>0</v>
      </c>
      <c r="O284" s="74">
        <v>0</v>
      </c>
      <c r="P284" s="73">
        <v>0</v>
      </c>
      <c r="Q284" s="73">
        <v>0</v>
      </c>
      <c r="R284" s="73">
        <v>0</v>
      </c>
      <c r="S284" s="73">
        <v>0</v>
      </c>
      <c r="T284" s="73">
        <v>0</v>
      </c>
      <c r="U284" s="73">
        <v>0</v>
      </c>
      <c r="V284" s="73">
        <v>0</v>
      </c>
    </row>
    <row r="285" spans="1:22" s="5" customFormat="1" x14ac:dyDescent="0.25">
      <c r="A285" s="94" t="s">
        <v>518</v>
      </c>
      <c r="B285" s="70" t="s">
        <v>342</v>
      </c>
      <c r="C285" s="64">
        <f t="shared" si="109"/>
        <v>6739663</v>
      </c>
      <c r="D285" s="64">
        <f t="shared" si="110"/>
        <v>4753931</v>
      </c>
      <c r="E285" s="72">
        <v>3866132</v>
      </c>
      <c r="F285" s="72">
        <v>423091</v>
      </c>
      <c r="G285" s="64">
        <v>0</v>
      </c>
      <c r="H285" s="72">
        <v>464708</v>
      </c>
      <c r="I285" s="64">
        <v>0</v>
      </c>
      <c r="J285" s="71">
        <v>0</v>
      </c>
      <c r="K285" s="71">
        <v>0</v>
      </c>
      <c r="L285" s="72">
        <v>737.1</v>
      </c>
      <c r="M285" s="72">
        <v>1985732</v>
      </c>
      <c r="N285" s="71">
        <v>0</v>
      </c>
      <c r="O285" s="71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>
        <v>0</v>
      </c>
    </row>
    <row r="286" spans="1:22" s="5" customFormat="1" x14ac:dyDescent="0.25">
      <c r="A286" s="94" t="s">
        <v>519</v>
      </c>
      <c r="B286" s="70" t="s">
        <v>343</v>
      </c>
      <c r="C286" s="64">
        <f t="shared" si="109"/>
        <v>1892309</v>
      </c>
      <c r="D286" s="64">
        <f t="shared" si="110"/>
        <v>0</v>
      </c>
      <c r="E286" s="64">
        <v>0</v>
      </c>
      <c r="F286" s="64">
        <v>0</v>
      </c>
      <c r="G286" s="64">
        <v>0</v>
      </c>
      <c r="H286" s="64">
        <v>0</v>
      </c>
      <c r="I286" s="64">
        <v>0</v>
      </c>
      <c r="J286" s="71">
        <v>0</v>
      </c>
      <c r="K286" s="71">
        <v>0</v>
      </c>
      <c r="L286" s="72">
        <v>743.9</v>
      </c>
      <c r="M286" s="72">
        <v>1892309</v>
      </c>
      <c r="N286" s="71">
        <v>0</v>
      </c>
      <c r="O286" s="71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>
        <v>0</v>
      </c>
    </row>
    <row r="287" spans="1:22" s="5" customFormat="1" x14ac:dyDescent="0.25">
      <c r="A287" s="94" t="s">
        <v>520</v>
      </c>
      <c r="B287" s="70" t="s">
        <v>344</v>
      </c>
      <c r="C287" s="64">
        <f t="shared" si="109"/>
        <v>1066323</v>
      </c>
      <c r="D287" s="64">
        <f t="shared" si="110"/>
        <v>1066323</v>
      </c>
      <c r="E287" s="64">
        <v>0</v>
      </c>
      <c r="F287" s="64">
        <v>498932</v>
      </c>
      <c r="G287" s="64">
        <v>0</v>
      </c>
      <c r="H287" s="64">
        <v>567391</v>
      </c>
      <c r="I287" s="64">
        <v>0</v>
      </c>
      <c r="J287" s="71">
        <v>0</v>
      </c>
      <c r="K287" s="71">
        <v>0</v>
      </c>
      <c r="L287" s="64">
        <v>0</v>
      </c>
      <c r="M287" s="64">
        <v>0</v>
      </c>
      <c r="N287" s="71">
        <v>0</v>
      </c>
      <c r="O287" s="71">
        <v>0</v>
      </c>
      <c r="P287" s="64">
        <v>0</v>
      </c>
      <c r="Q287" s="64">
        <v>0</v>
      </c>
      <c r="R287" s="64">
        <v>0</v>
      </c>
      <c r="S287" s="64">
        <v>0</v>
      </c>
      <c r="T287" s="64">
        <v>0</v>
      </c>
      <c r="U287" s="64">
        <v>0</v>
      </c>
      <c r="V287" s="64">
        <v>0</v>
      </c>
    </row>
    <row r="288" spans="1:22" s="5" customFormat="1" x14ac:dyDescent="0.25">
      <c r="A288" s="94" t="s">
        <v>521</v>
      </c>
      <c r="B288" s="70" t="s">
        <v>345</v>
      </c>
      <c r="C288" s="64">
        <f t="shared" si="109"/>
        <v>4524876</v>
      </c>
      <c r="D288" s="64">
        <f t="shared" si="110"/>
        <v>1255672</v>
      </c>
      <c r="E288" s="64">
        <v>0</v>
      </c>
      <c r="F288" s="64">
        <v>0</v>
      </c>
      <c r="G288" s="64">
        <v>0</v>
      </c>
      <c r="H288" s="64">
        <v>0</v>
      </c>
      <c r="I288" s="72">
        <v>1255672</v>
      </c>
      <c r="J288" s="71">
        <v>0</v>
      </c>
      <c r="K288" s="71">
        <v>0</v>
      </c>
      <c r="L288" s="72">
        <v>1215</v>
      </c>
      <c r="M288" s="72">
        <v>3049086</v>
      </c>
      <c r="N288" s="71">
        <v>0</v>
      </c>
      <c r="O288" s="71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>
        <v>220118</v>
      </c>
    </row>
    <row r="289" spans="1:22" s="5" customFormat="1" x14ac:dyDescent="0.25">
      <c r="A289" s="94" t="s">
        <v>522</v>
      </c>
      <c r="B289" s="68" t="s">
        <v>841</v>
      </c>
      <c r="C289" s="73">
        <f>D289+M289+Q289+V289</f>
        <v>5453043</v>
      </c>
      <c r="D289" s="73">
        <f t="shared" si="110"/>
        <v>5453043</v>
      </c>
      <c r="E289" s="72">
        <v>2952933</v>
      </c>
      <c r="F289" s="73">
        <v>598700</v>
      </c>
      <c r="G289" s="72">
        <v>1467205</v>
      </c>
      <c r="H289" s="72">
        <v>434205</v>
      </c>
      <c r="I289" s="73">
        <v>0</v>
      </c>
      <c r="J289" s="73">
        <v>0</v>
      </c>
      <c r="K289" s="73">
        <v>0</v>
      </c>
      <c r="L289" s="73">
        <v>0</v>
      </c>
      <c r="M289" s="73">
        <v>0</v>
      </c>
      <c r="N289" s="73">
        <v>0</v>
      </c>
      <c r="O289" s="73">
        <v>0</v>
      </c>
      <c r="P289" s="73">
        <v>0</v>
      </c>
      <c r="Q289" s="73">
        <v>0</v>
      </c>
      <c r="R289" s="73">
        <v>0</v>
      </c>
      <c r="S289" s="73">
        <v>0</v>
      </c>
      <c r="T289" s="73">
        <v>0</v>
      </c>
      <c r="U289" s="73">
        <v>0</v>
      </c>
      <c r="V289" s="73">
        <v>0</v>
      </c>
    </row>
    <row r="290" spans="1:22" s="5" customFormat="1" x14ac:dyDescent="0.25">
      <c r="A290" s="94" t="s">
        <v>523</v>
      </c>
      <c r="B290" s="70" t="s">
        <v>346</v>
      </c>
      <c r="C290" s="64">
        <f t="shared" si="109"/>
        <v>12078798</v>
      </c>
      <c r="D290" s="64">
        <f t="shared" si="110"/>
        <v>11858395</v>
      </c>
      <c r="E290" s="72">
        <v>5379115</v>
      </c>
      <c r="F290" s="72">
        <v>1537701</v>
      </c>
      <c r="G290" s="72">
        <v>2150259</v>
      </c>
      <c r="H290" s="72">
        <v>1049568</v>
      </c>
      <c r="I290" s="72">
        <v>1741752</v>
      </c>
      <c r="J290" s="71">
        <v>0</v>
      </c>
      <c r="K290" s="71">
        <v>0</v>
      </c>
      <c r="L290" s="64">
        <v>0</v>
      </c>
      <c r="M290" s="64">
        <v>0</v>
      </c>
      <c r="N290" s="71">
        <v>0</v>
      </c>
      <c r="O290" s="71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>
        <v>220403</v>
      </c>
    </row>
    <row r="291" spans="1:22" s="5" customFormat="1" x14ac:dyDescent="0.25">
      <c r="A291" s="94" t="s">
        <v>524</v>
      </c>
      <c r="B291" s="70" t="s">
        <v>347</v>
      </c>
      <c r="C291" s="64">
        <f t="shared" si="109"/>
        <v>11761201</v>
      </c>
      <c r="D291" s="64">
        <f t="shared" si="110"/>
        <v>8122052</v>
      </c>
      <c r="E291" s="72">
        <v>5723041</v>
      </c>
      <c r="F291" s="64">
        <v>0</v>
      </c>
      <c r="G291" s="72">
        <v>1341820</v>
      </c>
      <c r="H291" s="72">
        <v>1057191</v>
      </c>
      <c r="I291" s="64">
        <v>0</v>
      </c>
      <c r="J291" s="71">
        <v>0</v>
      </c>
      <c r="K291" s="71">
        <v>0</v>
      </c>
      <c r="L291" s="72">
        <v>1509</v>
      </c>
      <c r="M291" s="72">
        <v>3639149</v>
      </c>
      <c r="N291" s="71">
        <v>0</v>
      </c>
      <c r="O291" s="71">
        <v>0</v>
      </c>
      <c r="P291" s="64">
        <v>0</v>
      </c>
      <c r="Q291" s="64">
        <v>0</v>
      </c>
      <c r="R291" s="64">
        <v>0</v>
      </c>
      <c r="S291" s="64">
        <v>0</v>
      </c>
      <c r="T291" s="64">
        <v>0</v>
      </c>
      <c r="U291" s="64">
        <v>0</v>
      </c>
      <c r="V291" s="64">
        <v>0</v>
      </c>
    </row>
    <row r="292" spans="1:22" s="5" customFormat="1" x14ac:dyDescent="0.25">
      <c r="A292" s="94" t="s">
        <v>525</v>
      </c>
      <c r="B292" s="75" t="s">
        <v>842</v>
      </c>
      <c r="C292" s="64">
        <f t="shared" si="109"/>
        <v>2054625</v>
      </c>
      <c r="D292" s="64">
        <f t="shared" si="110"/>
        <v>2054625</v>
      </c>
      <c r="E292" s="76">
        <v>1732257</v>
      </c>
      <c r="F292" s="76">
        <v>322368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>
        <v>0</v>
      </c>
    </row>
    <row r="293" spans="1:22" s="5" customFormat="1" x14ac:dyDescent="0.25">
      <c r="A293" s="94" t="s">
        <v>526</v>
      </c>
      <c r="B293" s="68" t="s">
        <v>843</v>
      </c>
      <c r="C293" s="73">
        <f t="shared" si="109"/>
        <v>416873</v>
      </c>
      <c r="D293" s="73">
        <f t="shared" si="110"/>
        <v>416873</v>
      </c>
      <c r="E293" s="73">
        <v>0</v>
      </c>
      <c r="F293" s="73">
        <v>0</v>
      </c>
      <c r="G293" s="73">
        <v>0</v>
      </c>
      <c r="H293" s="72">
        <v>416873</v>
      </c>
      <c r="I293" s="73">
        <v>0</v>
      </c>
      <c r="J293" s="74">
        <v>0</v>
      </c>
      <c r="K293" s="74">
        <v>0</v>
      </c>
      <c r="L293" s="73">
        <v>0</v>
      </c>
      <c r="M293" s="73">
        <v>0</v>
      </c>
      <c r="N293" s="74">
        <v>0</v>
      </c>
      <c r="O293" s="74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</row>
    <row r="294" spans="1:22" s="5" customFormat="1" x14ac:dyDescent="0.25">
      <c r="A294" s="94" t="s">
        <v>527</v>
      </c>
      <c r="B294" s="70" t="s">
        <v>348</v>
      </c>
      <c r="C294" s="64">
        <f t="shared" si="109"/>
        <v>7268173</v>
      </c>
      <c r="D294" s="64">
        <f t="shared" si="110"/>
        <v>7268173</v>
      </c>
      <c r="E294" s="72">
        <v>5182982</v>
      </c>
      <c r="F294" s="72">
        <v>717043</v>
      </c>
      <c r="G294" s="72">
        <v>1368148</v>
      </c>
      <c r="H294" s="64">
        <v>0</v>
      </c>
      <c r="I294" s="64">
        <v>0</v>
      </c>
      <c r="J294" s="71">
        <v>0</v>
      </c>
      <c r="K294" s="71">
        <v>0</v>
      </c>
      <c r="L294" s="64">
        <v>0</v>
      </c>
      <c r="M294" s="64">
        <v>0</v>
      </c>
      <c r="N294" s="71">
        <v>0</v>
      </c>
      <c r="O294" s="71">
        <v>0</v>
      </c>
      <c r="P294" s="64">
        <v>0</v>
      </c>
      <c r="Q294" s="64">
        <v>0</v>
      </c>
      <c r="R294" s="64">
        <v>0</v>
      </c>
      <c r="S294" s="64">
        <v>0</v>
      </c>
      <c r="T294" s="64">
        <v>0</v>
      </c>
      <c r="U294" s="64">
        <v>0</v>
      </c>
      <c r="V294" s="64">
        <v>0</v>
      </c>
    </row>
    <row r="295" spans="1:22" s="5" customFormat="1" x14ac:dyDescent="0.25">
      <c r="A295" s="94" t="s">
        <v>528</v>
      </c>
      <c r="B295" s="77" t="s">
        <v>349</v>
      </c>
      <c r="C295" s="64">
        <f t="shared" si="109"/>
        <v>2451597</v>
      </c>
      <c r="D295" s="64">
        <f t="shared" si="110"/>
        <v>0</v>
      </c>
      <c r="E295" s="66">
        <v>0</v>
      </c>
      <c r="F295" s="66">
        <v>0</v>
      </c>
      <c r="G295" s="66">
        <v>0</v>
      </c>
      <c r="H295" s="66">
        <v>0</v>
      </c>
      <c r="I295" s="66">
        <v>0</v>
      </c>
      <c r="J295" s="66">
        <v>0</v>
      </c>
      <c r="K295" s="66">
        <v>0</v>
      </c>
      <c r="L295" s="66">
        <v>883</v>
      </c>
      <c r="M295" s="76">
        <v>2451597</v>
      </c>
      <c r="N295" s="66">
        <v>0</v>
      </c>
      <c r="O295" s="66">
        <v>0</v>
      </c>
      <c r="P295" s="66">
        <v>0</v>
      </c>
      <c r="Q295" s="64">
        <v>0</v>
      </c>
      <c r="R295" s="66">
        <v>0</v>
      </c>
      <c r="S295" s="66">
        <v>0</v>
      </c>
      <c r="T295" s="66">
        <v>0</v>
      </c>
      <c r="U295" s="66">
        <v>0</v>
      </c>
      <c r="V295" s="66">
        <v>0</v>
      </c>
    </row>
    <row r="296" spans="1:22" s="5" customFormat="1" x14ac:dyDescent="0.25">
      <c r="A296" s="94" t="s">
        <v>529</v>
      </c>
      <c r="B296" s="77" t="s">
        <v>350</v>
      </c>
      <c r="C296" s="64">
        <f t="shared" si="109"/>
        <v>2567751</v>
      </c>
      <c r="D296" s="64">
        <f t="shared" si="110"/>
        <v>0</v>
      </c>
      <c r="E296" s="66">
        <v>0</v>
      </c>
      <c r="F296" s="66">
        <v>0</v>
      </c>
      <c r="G296" s="66">
        <v>0</v>
      </c>
      <c r="H296" s="66">
        <v>0</v>
      </c>
      <c r="I296" s="66">
        <v>0</v>
      </c>
      <c r="J296" s="66">
        <v>0</v>
      </c>
      <c r="K296" s="66">
        <v>0</v>
      </c>
      <c r="L296" s="66">
        <v>950</v>
      </c>
      <c r="M296" s="76">
        <v>2567751</v>
      </c>
      <c r="N296" s="66">
        <v>0</v>
      </c>
      <c r="O296" s="66">
        <v>0</v>
      </c>
      <c r="P296" s="66">
        <v>0</v>
      </c>
      <c r="Q296" s="64">
        <v>0</v>
      </c>
      <c r="R296" s="66">
        <v>0</v>
      </c>
      <c r="S296" s="66">
        <v>0</v>
      </c>
      <c r="T296" s="66">
        <v>0</v>
      </c>
      <c r="U296" s="66">
        <v>0</v>
      </c>
      <c r="V296" s="66">
        <v>0</v>
      </c>
    </row>
    <row r="297" spans="1:22" s="5" customFormat="1" x14ac:dyDescent="0.25">
      <c r="A297" s="94" t="s">
        <v>530</v>
      </c>
      <c r="B297" s="77" t="s">
        <v>351</v>
      </c>
      <c r="C297" s="64">
        <f t="shared" si="109"/>
        <v>2875934</v>
      </c>
      <c r="D297" s="64">
        <f t="shared" si="110"/>
        <v>0</v>
      </c>
      <c r="E297" s="66">
        <v>0</v>
      </c>
      <c r="F297" s="66">
        <v>0</v>
      </c>
      <c r="G297" s="66">
        <v>0</v>
      </c>
      <c r="H297" s="66">
        <v>0</v>
      </c>
      <c r="I297" s="66">
        <v>0</v>
      </c>
      <c r="J297" s="66">
        <v>0</v>
      </c>
      <c r="K297" s="66">
        <v>0</v>
      </c>
      <c r="L297" s="66">
        <v>960</v>
      </c>
      <c r="M297" s="76">
        <v>2875934</v>
      </c>
      <c r="N297" s="66">
        <v>0</v>
      </c>
      <c r="O297" s="66">
        <v>0</v>
      </c>
      <c r="P297" s="66">
        <v>0</v>
      </c>
      <c r="Q297" s="64">
        <v>0</v>
      </c>
      <c r="R297" s="66">
        <v>0</v>
      </c>
      <c r="S297" s="66">
        <v>0</v>
      </c>
      <c r="T297" s="66">
        <v>0</v>
      </c>
      <c r="U297" s="66">
        <v>0</v>
      </c>
      <c r="V297" s="66">
        <v>0</v>
      </c>
    </row>
    <row r="298" spans="1:22" s="5" customFormat="1" x14ac:dyDescent="0.25">
      <c r="A298" s="94" t="s">
        <v>531</v>
      </c>
      <c r="B298" s="68" t="s">
        <v>844</v>
      </c>
      <c r="C298" s="73">
        <f t="shared" si="109"/>
        <v>3841629</v>
      </c>
      <c r="D298" s="73">
        <f t="shared" si="110"/>
        <v>3565720</v>
      </c>
      <c r="E298" s="72">
        <v>2619609</v>
      </c>
      <c r="F298" s="72">
        <v>428150</v>
      </c>
      <c r="G298" s="73">
        <v>0</v>
      </c>
      <c r="H298" s="72">
        <v>517961</v>
      </c>
      <c r="I298" s="73">
        <v>0</v>
      </c>
      <c r="J298" s="74">
        <v>0</v>
      </c>
      <c r="K298" s="74">
        <v>0</v>
      </c>
      <c r="L298" s="73">
        <v>0</v>
      </c>
      <c r="M298" s="73">
        <v>0</v>
      </c>
      <c r="N298" s="74">
        <v>0</v>
      </c>
      <c r="O298" s="74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275909</v>
      </c>
    </row>
    <row r="299" spans="1:22" s="5" customFormat="1" x14ac:dyDescent="0.25">
      <c r="A299" s="94" t="s">
        <v>532</v>
      </c>
      <c r="B299" s="68" t="s">
        <v>845</v>
      </c>
      <c r="C299" s="73">
        <f t="shared" si="109"/>
        <v>5784005</v>
      </c>
      <c r="D299" s="73">
        <f t="shared" si="110"/>
        <v>5570369</v>
      </c>
      <c r="E299" s="72">
        <v>2990167</v>
      </c>
      <c r="F299" s="72">
        <v>593067</v>
      </c>
      <c r="G299" s="73">
        <v>0</v>
      </c>
      <c r="H299" s="72">
        <v>573035</v>
      </c>
      <c r="I299" s="72">
        <v>1414100</v>
      </c>
      <c r="J299" s="74">
        <v>0</v>
      </c>
      <c r="K299" s="74">
        <v>0</v>
      </c>
      <c r="L299" s="73">
        <v>0</v>
      </c>
      <c r="M299" s="73">
        <v>0</v>
      </c>
      <c r="N299" s="74">
        <v>0</v>
      </c>
      <c r="O299" s="74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213636</v>
      </c>
    </row>
    <row r="300" spans="1:22" s="5" customFormat="1" x14ac:dyDescent="0.25">
      <c r="A300" s="94" t="s">
        <v>533</v>
      </c>
      <c r="B300" s="77" t="s">
        <v>352</v>
      </c>
      <c r="C300" s="64">
        <f t="shared" si="109"/>
        <v>2680506</v>
      </c>
      <c r="D300" s="64">
        <f t="shared" si="110"/>
        <v>0</v>
      </c>
      <c r="E300" s="66">
        <v>0</v>
      </c>
      <c r="F300" s="66">
        <v>0</v>
      </c>
      <c r="G300" s="64">
        <v>0</v>
      </c>
      <c r="H300" s="66">
        <v>0</v>
      </c>
      <c r="I300" s="66">
        <v>0</v>
      </c>
      <c r="J300" s="66">
        <v>0</v>
      </c>
      <c r="K300" s="66">
        <v>0</v>
      </c>
      <c r="L300" s="76">
        <v>942</v>
      </c>
      <c r="M300" s="76">
        <v>2680506</v>
      </c>
      <c r="N300" s="66">
        <v>0</v>
      </c>
      <c r="O300" s="66">
        <v>0</v>
      </c>
      <c r="P300" s="66">
        <v>0</v>
      </c>
      <c r="Q300" s="64">
        <v>0</v>
      </c>
      <c r="R300" s="66">
        <v>0</v>
      </c>
      <c r="S300" s="66">
        <v>0</v>
      </c>
      <c r="T300" s="66">
        <v>0</v>
      </c>
      <c r="U300" s="66">
        <v>0</v>
      </c>
      <c r="V300" s="66">
        <v>0</v>
      </c>
    </row>
    <row r="301" spans="1:22" s="5" customFormat="1" x14ac:dyDescent="0.25">
      <c r="A301" s="94" t="s">
        <v>534</v>
      </c>
      <c r="B301" s="77" t="s">
        <v>353</v>
      </c>
      <c r="C301" s="64">
        <f t="shared" si="109"/>
        <v>10932895</v>
      </c>
      <c r="D301" s="64">
        <f t="shared" si="110"/>
        <v>7344856</v>
      </c>
      <c r="E301" s="76">
        <v>7344856</v>
      </c>
      <c r="F301" s="66">
        <v>0</v>
      </c>
      <c r="G301" s="64">
        <v>0</v>
      </c>
      <c r="H301" s="66">
        <v>0</v>
      </c>
      <c r="I301" s="66">
        <v>0</v>
      </c>
      <c r="J301" s="66">
        <v>0</v>
      </c>
      <c r="K301" s="66">
        <v>0</v>
      </c>
      <c r="L301" s="76">
        <v>1539</v>
      </c>
      <c r="M301" s="76">
        <v>3588039</v>
      </c>
      <c r="N301" s="66">
        <v>0</v>
      </c>
      <c r="O301" s="66">
        <v>0</v>
      </c>
      <c r="P301" s="66">
        <v>0</v>
      </c>
      <c r="Q301" s="64">
        <v>0</v>
      </c>
      <c r="R301" s="66">
        <v>0</v>
      </c>
      <c r="S301" s="66">
        <v>0</v>
      </c>
      <c r="T301" s="66">
        <v>0</v>
      </c>
      <c r="U301" s="66">
        <v>0</v>
      </c>
      <c r="V301" s="66">
        <v>0</v>
      </c>
    </row>
    <row r="302" spans="1:22" s="5" customFormat="1" x14ac:dyDescent="0.25">
      <c r="A302" s="94" t="s">
        <v>535</v>
      </c>
      <c r="B302" s="68" t="s">
        <v>846</v>
      </c>
      <c r="C302" s="73">
        <f t="shared" si="109"/>
        <v>8725489</v>
      </c>
      <c r="D302" s="73">
        <f t="shared" si="110"/>
        <v>0</v>
      </c>
      <c r="E302" s="73">
        <v>0</v>
      </c>
      <c r="F302" s="73">
        <v>0</v>
      </c>
      <c r="G302" s="73">
        <v>0</v>
      </c>
      <c r="H302" s="73">
        <v>0</v>
      </c>
      <c r="I302" s="73">
        <v>0</v>
      </c>
      <c r="J302" s="74">
        <v>0</v>
      </c>
      <c r="K302" s="74">
        <v>0</v>
      </c>
      <c r="L302" s="73">
        <v>0</v>
      </c>
      <c r="M302" s="73">
        <v>0</v>
      </c>
      <c r="N302" s="74">
        <v>0</v>
      </c>
      <c r="O302" s="74">
        <v>0</v>
      </c>
      <c r="P302" s="72">
        <v>1948</v>
      </c>
      <c r="Q302" s="72">
        <v>8725489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</row>
    <row r="303" spans="1:22" s="5" customFormat="1" x14ac:dyDescent="0.25">
      <c r="A303" s="94" t="s">
        <v>536</v>
      </c>
      <c r="B303" s="77" t="s">
        <v>354</v>
      </c>
      <c r="C303" s="64">
        <f t="shared" si="109"/>
        <v>11623313</v>
      </c>
      <c r="D303" s="64">
        <f t="shared" si="110"/>
        <v>7815255</v>
      </c>
      <c r="E303" s="76">
        <v>5324104</v>
      </c>
      <c r="F303" s="76">
        <v>1293704</v>
      </c>
      <c r="G303" s="66">
        <v>0</v>
      </c>
      <c r="H303" s="76">
        <v>1197447</v>
      </c>
      <c r="I303" s="66">
        <v>0</v>
      </c>
      <c r="J303" s="66">
        <v>0</v>
      </c>
      <c r="K303" s="66">
        <v>0</v>
      </c>
      <c r="L303" s="76">
        <v>1449</v>
      </c>
      <c r="M303" s="76">
        <v>3808058</v>
      </c>
      <c r="N303" s="66">
        <v>0</v>
      </c>
      <c r="O303" s="66">
        <v>0</v>
      </c>
      <c r="P303" s="66">
        <v>0</v>
      </c>
      <c r="Q303" s="64">
        <v>0</v>
      </c>
      <c r="R303" s="66">
        <v>0</v>
      </c>
      <c r="S303" s="66">
        <v>0</v>
      </c>
      <c r="T303" s="66">
        <v>0</v>
      </c>
      <c r="U303" s="66">
        <v>0</v>
      </c>
      <c r="V303" s="66">
        <v>0</v>
      </c>
    </row>
    <row r="304" spans="1:22" s="5" customFormat="1" x14ac:dyDescent="0.25">
      <c r="A304" s="94" t="s">
        <v>537</v>
      </c>
      <c r="B304" s="77" t="s">
        <v>355</v>
      </c>
      <c r="C304" s="64">
        <f t="shared" si="109"/>
        <v>1543293</v>
      </c>
      <c r="D304" s="64">
        <f t="shared" si="110"/>
        <v>0</v>
      </c>
      <c r="E304" s="66">
        <v>0</v>
      </c>
      <c r="F304" s="66">
        <v>0</v>
      </c>
      <c r="G304" s="66">
        <v>0</v>
      </c>
      <c r="H304" s="66">
        <v>0</v>
      </c>
      <c r="I304" s="66">
        <v>0</v>
      </c>
      <c r="J304" s="66">
        <v>0</v>
      </c>
      <c r="K304" s="66">
        <v>0</v>
      </c>
      <c r="L304" s="66">
        <v>588</v>
      </c>
      <c r="M304" s="66">
        <v>1543293</v>
      </c>
      <c r="N304" s="66">
        <v>0</v>
      </c>
      <c r="O304" s="66">
        <v>0</v>
      </c>
      <c r="P304" s="66">
        <v>0</v>
      </c>
      <c r="Q304" s="64">
        <v>0</v>
      </c>
      <c r="R304" s="66">
        <v>0</v>
      </c>
      <c r="S304" s="66">
        <v>0</v>
      </c>
      <c r="T304" s="66">
        <v>0</v>
      </c>
      <c r="U304" s="66">
        <v>0</v>
      </c>
      <c r="V304" s="66">
        <v>0</v>
      </c>
    </row>
    <row r="305" spans="1:22" s="5" customFormat="1" x14ac:dyDescent="0.25">
      <c r="A305" s="94" t="s">
        <v>538</v>
      </c>
      <c r="B305" s="77" t="s">
        <v>146</v>
      </c>
      <c r="C305" s="64">
        <f t="shared" si="109"/>
        <v>4626353</v>
      </c>
      <c r="D305" s="64">
        <f t="shared" si="110"/>
        <v>4626353</v>
      </c>
      <c r="E305" s="76">
        <v>4626353</v>
      </c>
      <c r="F305" s="66">
        <v>0</v>
      </c>
      <c r="G305" s="66">
        <v>0</v>
      </c>
      <c r="H305" s="66">
        <v>0</v>
      </c>
      <c r="I305" s="66">
        <v>0</v>
      </c>
      <c r="J305" s="66">
        <v>0</v>
      </c>
      <c r="K305" s="66">
        <v>0</v>
      </c>
      <c r="L305" s="66">
        <v>0</v>
      </c>
      <c r="M305" s="66">
        <v>0</v>
      </c>
      <c r="N305" s="66">
        <v>0</v>
      </c>
      <c r="O305" s="66">
        <v>0</v>
      </c>
      <c r="P305" s="66">
        <v>0</v>
      </c>
      <c r="Q305" s="64">
        <v>0</v>
      </c>
      <c r="R305" s="66">
        <v>0</v>
      </c>
      <c r="S305" s="66">
        <v>0</v>
      </c>
      <c r="T305" s="66">
        <v>0</v>
      </c>
      <c r="U305" s="66">
        <v>0</v>
      </c>
      <c r="V305" s="66">
        <v>0</v>
      </c>
    </row>
    <row r="306" spans="1:22" s="5" customFormat="1" x14ac:dyDescent="0.25">
      <c r="A306" s="94" t="s">
        <v>539</v>
      </c>
      <c r="B306" s="77" t="s">
        <v>356</v>
      </c>
      <c r="C306" s="64">
        <f t="shared" si="109"/>
        <v>2724841</v>
      </c>
      <c r="D306" s="64">
        <f t="shared" si="110"/>
        <v>0</v>
      </c>
      <c r="E306" s="66">
        <v>0</v>
      </c>
      <c r="F306" s="66">
        <v>0</v>
      </c>
      <c r="G306" s="66">
        <v>0</v>
      </c>
      <c r="H306" s="66">
        <v>0</v>
      </c>
      <c r="I306" s="66">
        <v>0</v>
      </c>
      <c r="J306" s="66">
        <v>0</v>
      </c>
      <c r="K306" s="66">
        <v>0</v>
      </c>
      <c r="L306" s="76">
        <v>1168</v>
      </c>
      <c r="M306" s="76">
        <v>2724841</v>
      </c>
      <c r="N306" s="66">
        <v>0</v>
      </c>
      <c r="O306" s="66">
        <v>0</v>
      </c>
      <c r="P306" s="66">
        <v>0</v>
      </c>
      <c r="Q306" s="64">
        <v>0</v>
      </c>
      <c r="R306" s="66">
        <v>0</v>
      </c>
      <c r="S306" s="66">
        <v>0</v>
      </c>
      <c r="T306" s="66">
        <v>0</v>
      </c>
      <c r="U306" s="66">
        <v>0</v>
      </c>
      <c r="V306" s="66">
        <v>0</v>
      </c>
    </row>
    <row r="307" spans="1:22" s="5" customFormat="1" x14ac:dyDescent="0.25">
      <c r="A307" s="94" t="s">
        <v>540</v>
      </c>
      <c r="B307" s="77" t="s">
        <v>147</v>
      </c>
      <c r="C307" s="64">
        <f t="shared" si="109"/>
        <v>7867455</v>
      </c>
      <c r="D307" s="64">
        <f t="shared" si="110"/>
        <v>4626353</v>
      </c>
      <c r="E307" s="66">
        <v>4626353</v>
      </c>
      <c r="F307" s="66">
        <v>0</v>
      </c>
      <c r="G307" s="66">
        <v>0</v>
      </c>
      <c r="H307" s="66">
        <v>0</v>
      </c>
      <c r="I307" s="66">
        <v>0</v>
      </c>
      <c r="J307" s="66">
        <v>0</v>
      </c>
      <c r="K307" s="66">
        <v>0</v>
      </c>
      <c r="L307" s="76">
        <v>1194</v>
      </c>
      <c r="M307" s="76">
        <v>3241102</v>
      </c>
      <c r="N307" s="66">
        <v>0</v>
      </c>
      <c r="O307" s="66">
        <v>0</v>
      </c>
      <c r="P307" s="66">
        <v>0</v>
      </c>
      <c r="Q307" s="64">
        <v>0</v>
      </c>
      <c r="R307" s="66">
        <v>0</v>
      </c>
      <c r="S307" s="66">
        <v>0</v>
      </c>
      <c r="T307" s="66">
        <v>0</v>
      </c>
      <c r="U307" s="66">
        <v>0</v>
      </c>
      <c r="V307" s="66">
        <v>0</v>
      </c>
    </row>
    <row r="308" spans="1:22" s="5" customFormat="1" x14ac:dyDescent="0.25">
      <c r="A308" s="94" t="s">
        <v>541</v>
      </c>
      <c r="B308" s="68" t="s">
        <v>847</v>
      </c>
      <c r="C308" s="73">
        <f t="shared" si="109"/>
        <v>8935731</v>
      </c>
      <c r="D308" s="73">
        <f t="shared" si="110"/>
        <v>0</v>
      </c>
      <c r="E308" s="73">
        <v>0</v>
      </c>
      <c r="F308" s="73">
        <v>0</v>
      </c>
      <c r="G308" s="73">
        <v>0</v>
      </c>
      <c r="H308" s="73">
        <v>0</v>
      </c>
      <c r="I308" s="73">
        <v>0</v>
      </c>
      <c r="J308" s="74">
        <v>0</v>
      </c>
      <c r="K308" s="74">
        <v>0</v>
      </c>
      <c r="L308" s="73">
        <v>0</v>
      </c>
      <c r="M308" s="73">
        <v>0</v>
      </c>
      <c r="N308" s="74">
        <v>0</v>
      </c>
      <c r="O308" s="74">
        <v>0</v>
      </c>
      <c r="P308" s="72">
        <v>1771</v>
      </c>
      <c r="Q308" s="72">
        <v>8935731</v>
      </c>
      <c r="R308" s="73">
        <v>0</v>
      </c>
      <c r="S308" s="73">
        <v>0</v>
      </c>
      <c r="T308" s="73">
        <v>0</v>
      </c>
      <c r="U308" s="73">
        <v>0</v>
      </c>
      <c r="V308" s="73">
        <v>0</v>
      </c>
    </row>
    <row r="309" spans="1:22" s="5" customFormat="1" x14ac:dyDescent="0.25">
      <c r="A309" s="94" t="s">
        <v>542</v>
      </c>
      <c r="B309" s="77" t="s">
        <v>357</v>
      </c>
      <c r="C309" s="64">
        <f t="shared" si="109"/>
        <v>8699244</v>
      </c>
      <c r="D309" s="64">
        <f t="shared" si="110"/>
        <v>4948927</v>
      </c>
      <c r="E309" s="66">
        <v>0</v>
      </c>
      <c r="F309" s="76">
        <v>1591419</v>
      </c>
      <c r="G309" s="76">
        <v>3357508</v>
      </c>
      <c r="H309" s="66">
        <v>0</v>
      </c>
      <c r="I309" s="66">
        <v>0</v>
      </c>
      <c r="J309" s="66">
        <v>0</v>
      </c>
      <c r="K309" s="66">
        <v>0</v>
      </c>
      <c r="L309" s="76">
        <v>1599.5</v>
      </c>
      <c r="M309" s="76">
        <v>3750317</v>
      </c>
      <c r="N309" s="66">
        <v>0</v>
      </c>
      <c r="O309" s="66">
        <v>0</v>
      </c>
      <c r="P309" s="66">
        <v>0</v>
      </c>
      <c r="Q309" s="64">
        <v>0</v>
      </c>
      <c r="R309" s="66">
        <v>0</v>
      </c>
      <c r="S309" s="66">
        <v>0</v>
      </c>
      <c r="T309" s="66">
        <v>0</v>
      </c>
      <c r="U309" s="66">
        <v>0</v>
      </c>
      <c r="V309" s="66">
        <v>0</v>
      </c>
    </row>
    <row r="310" spans="1:22" s="5" customFormat="1" x14ac:dyDescent="0.25">
      <c r="A310" s="94" t="s">
        <v>543</v>
      </c>
      <c r="B310" s="77" t="s">
        <v>358</v>
      </c>
      <c r="C310" s="64">
        <f t="shared" si="109"/>
        <v>8708912</v>
      </c>
      <c r="D310" s="64">
        <f t="shared" si="110"/>
        <v>8708912</v>
      </c>
      <c r="E310" s="66">
        <v>5737517</v>
      </c>
      <c r="F310" s="76">
        <v>1364881</v>
      </c>
      <c r="G310" s="76">
        <v>1606514</v>
      </c>
      <c r="H310" s="66">
        <v>0</v>
      </c>
      <c r="I310" s="66">
        <v>0</v>
      </c>
      <c r="J310" s="66">
        <v>0</v>
      </c>
      <c r="K310" s="66">
        <v>0</v>
      </c>
      <c r="L310" s="66">
        <v>0</v>
      </c>
      <c r="M310" s="66">
        <v>0</v>
      </c>
      <c r="N310" s="66">
        <v>0</v>
      </c>
      <c r="O310" s="66">
        <v>0</v>
      </c>
      <c r="P310" s="66">
        <v>0</v>
      </c>
      <c r="Q310" s="64">
        <v>0</v>
      </c>
      <c r="R310" s="66">
        <v>0</v>
      </c>
      <c r="S310" s="66">
        <v>0</v>
      </c>
      <c r="T310" s="66">
        <v>0</v>
      </c>
      <c r="U310" s="66">
        <v>0</v>
      </c>
      <c r="V310" s="66">
        <v>0</v>
      </c>
    </row>
    <row r="311" spans="1:22" s="5" customFormat="1" x14ac:dyDescent="0.25">
      <c r="A311" s="94" t="s">
        <v>544</v>
      </c>
      <c r="B311" s="77" t="s">
        <v>359</v>
      </c>
      <c r="C311" s="64">
        <f t="shared" si="109"/>
        <v>6452305</v>
      </c>
      <c r="D311" s="64">
        <f t="shared" si="110"/>
        <v>4087691</v>
      </c>
      <c r="E311" s="76">
        <v>3363021</v>
      </c>
      <c r="F311" s="66">
        <v>0</v>
      </c>
      <c r="G311" s="66">
        <v>0</v>
      </c>
      <c r="H311" s="76">
        <v>724670</v>
      </c>
      <c r="I311" s="66">
        <v>0</v>
      </c>
      <c r="J311" s="66">
        <v>0</v>
      </c>
      <c r="K311" s="66">
        <v>0</v>
      </c>
      <c r="L311" s="76">
        <v>946.7</v>
      </c>
      <c r="M311" s="76">
        <v>2364614</v>
      </c>
      <c r="N311" s="66">
        <v>0</v>
      </c>
      <c r="O311" s="66">
        <v>0</v>
      </c>
      <c r="P311" s="66">
        <v>0</v>
      </c>
      <c r="Q311" s="64">
        <v>0</v>
      </c>
      <c r="R311" s="66">
        <v>0</v>
      </c>
      <c r="S311" s="66">
        <v>0</v>
      </c>
      <c r="T311" s="66">
        <v>0</v>
      </c>
      <c r="U311" s="66">
        <v>0</v>
      </c>
      <c r="V311" s="66">
        <v>0</v>
      </c>
    </row>
    <row r="312" spans="1:22" s="5" customFormat="1" x14ac:dyDescent="0.25">
      <c r="A312" s="94" t="s">
        <v>545</v>
      </c>
      <c r="B312" s="77" t="s">
        <v>848</v>
      </c>
      <c r="C312" s="64">
        <f>D312+M312+Q312+V312</f>
        <v>6256376.6400000006</v>
      </c>
      <c r="D312" s="64">
        <f>SUM(E312:I312)</f>
        <v>3435051.64</v>
      </c>
      <c r="E312" s="76">
        <v>2323305.69</v>
      </c>
      <c r="F312" s="76">
        <v>688604.51</v>
      </c>
      <c r="G312" s="66">
        <v>0</v>
      </c>
      <c r="H312" s="76">
        <v>423141.44</v>
      </c>
      <c r="I312" s="66">
        <v>0</v>
      </c>
      <c r="J312" s="66">
        <v>0</v>
      </c>
      <c r="K312" s="66">
        <v>0</v>
      </c>
      <c r="L312" s="76">
        <v>1210</v>
      </c>
      <c r="M312" s="76">
        <v>2821325</v>
      </c>
      <c r="N312" s="66">
        <v>0</v>
      </c>
      <c r="O312" s="66">
        <v>0</v>
      </c>
      <c r="P312" s="66">
        <v>0</v>
      </c>
      <c r="Q312" s="66">
        <v>0</v>
      </c>
      <c r="R312" s="66">
        <v>0</v>
      </c>
      <c r="S312" s="66">
        <v>0</v>
      </c>
      <c r="T312" s="66">
        <v>0</v>
      </c>
      <c r="U312" s="66">
        <v>0</v>
      </c>
      <c r="V312" s="66">
        <v>0</v>
      </c>
    </row>
    <row r="313" spans="1:22" s="5" customFormat="1" x14ac:dyDescent="0.25">
      <c r="A313" s="94" t="s">
        <v>546</v>
      </c>
      <c r="B313" s="77" t="s">
        <v>849</v>
      </c>
      <c r="C313" s="64">
        <f>D313+M313+Q313+V313</f>
        <v>4894295.08</v>
      </c>
      <c r="D313" s="64">
        <f>SUM(E313:I313)</f>
        <v>1162572.97</v>
      </c>
      <c r="E313" s="66">
        <v>0</v>
      </c>
      <c r="F313" s="76">
        <v>843820.29</v>
      </c>
      <c r="G313" s="66">
        <v>0</v>
      </c>
      <c r="H313" s="76">
        <v>318752.68</v>
      </c>
      <c r="I313" s="66">
        <v>0</v>
      </c>
      <c r="J313" s="66">
        <v>0</v>
      </c>
      <c r="K313" s="66">
        <v>0</v>
      </c>
      <c r="L313" s="76">
        <v>1454</v>
      </c>
      <c r="M313" s="76">
        <v>3731722.11</v>
      </c>
      <c r="N313" s="66">
        <v>0</v>
      </c>
      <c r="O313" s="66">
        <v>0</v>
      </c>
      <c r="P313" s="66">
        <v>0</v>
      </c>
      <c r="Q313" s="66">
        <v>0</v>
      </c>
      <c r="R313" s="66">
        <v>0</v>
      </c>
      <c r="S313" s="66">
        <v>0</v>
      </c>
      <c r="T313" s="66">
        <v>0</v>
      </c>
      <c r="U313" s="66">
        <v>0</v>
      </c>
      <c r="V313" s="66">
        <v>0</v>
      </c>
    </row>
    <row r="314" spans="1:22" s="5" customFormat="1" x14ac:dyDescent="0.25">
      <c r="A314" s="94" t="s">
        <v>547</v>
      </c>
      <c r="B314" s="68" t="s">
        <v>850</v>
      </c>
      <c r="C314" s="73">
        <f t="shared" si="109"/>
        <v>8702392</v>
      </c>
      <c r="D314" s="73">
        <f t="shared" si="110"/>
        <v>0</v>
      </c>
      <c r="E314" s="73">
        <v>0</v>
      </c>
      <c r="F314" s="73">
        <v>0</v>
      </c>
      <c r="G314" s="73">
        <v>0</v>
      </c>
      <c r="H314" s="73">
        <v>0</v>
      </c>
      <c r="I314" s="73">
        <v>0</v>
      </c>
      <c r="J314" s="74">
        <v>0</v>
      </c>
      <c r="K314" s="74">
        <v>0</v>
      </c>
      <c r="L314" s="73">
        <v>0</v>
      </c>
      <c r="M314" s="73">
        <v>0</v>
      </c>
      <c r="N314" s="74">
        <v>0</v>
      </c>
      <c r="O314" s="74">
        <v>0</v>
      </c>
      <c r="P314" s="72">
        <v>924.21</v>
      </c>
      <c r="Q314" s="72">
        <v>8702392</v>
      </c>
      <c r="R314" s="73">
        <v>0</v>
      </c>
      <c r="S314" s="73">
        <v>0</v>
      </c>
      <c r="T314" s="73">
        <v>0</v>
      </c>
      <c r="U314" s="73">
        <v>0</v>
      </c>
      <c r="V314" s="73">
        <v>0</v>
      </c>
    </row>
    <row r="315" spans="1:22" s="5" customFormat="1" x14ac:dyDescent="0.25">
      <c r="A315" s="94" t="s">
        <v>769</v>
      </c>
      <c r="B315" s="77" t="s">
        <v>360</v>
      </c>
      <c r="C315" s="64">
        <f t="shared" si="109"/>
        <v>3254203</v>
      </c>
      <c r="D315" s="64">
        <f t="shared" si="110"/>
        <v>3050577</v>
      </c>
      <c r="E315" s="66">
        <v>0</v>
      </c>
      <c r="F315" s="66">
        <v>0</v>
      </c>
      <c r="G315" s="66">
        <v>0</v>
      </c>
      <c r="H315" s="66">
        <v>0</v>
      </c>
      <c r="I315" s="66">
        <v>3050577</v>
      </c>
      <c r="J315" s="66">
        <v>0</v>
      </c>
      <c r="K315" s="66">
        <v>0</v>
      </c>
      <c r="L315" s="66">
        <v>0</v>
      </c>
      <c r="M315" s="66">
        <v>0</v>
      </c>
      <c r="N315" s="66">
        <v>0</v>
      </c>
      <c r="O315" s="66">
        <v>0</v>
      </c>
      <c r="P315" s="66">
        <v>0</v>
      </c>
      <c r="Q315" s="64">
        <v>0</v>
      </c>
      <c r="R315" s="66">
        <v>0</v>
      </c>
      <c r="S315" s="66">
        <v>0</v>
      </c>
      <c r="T315" s="66">
        <v>0</v>
      </c>
      <c r="U315" s="66">
        <v>0</v>
      </c>
      <c r="V315" s="64">
        <v>203626</v>
      </c>
    </row>
    <row r="316" spans="1:22" s="5" customFormat="1" x14ac:dyDescent="0.25">
      <c r="A316" s="94" t="s">
        <v>770</v>
      </c>
      <c r="B316" s="77" t="s">
        <v>361</v>
      </c>
      <c r="C316" s="64">
        <f t="shared" si="109"/>
        <v>7383034</v>
      </c>
      <c r="D316" s="64">
        <f t="shared" si="110"/>
        <v>7383034</v>
      </c>
      <c r="E316" s="76">
        <v>5400543</v>
      </c>
      <c r="F316" s="66">
        <v>0</v>
      </c>
      <c r="G316" s="76">
        <v>1982491</v>
      </c>
      <c r="H316" s="66">
        <v>0</v>
      </c>
      <c r="I316" s="66">
        <v>0</v>
      </c>
      <c r="J316" s="66">
        <v>0</v>
      </c>
      <c r="K316" s="66">
        <v>0</v>
      </c>
      <c r="L316" s="66">
        <v>0</v>
      </c>
      <c r="M316" s="66">
        <v>0</v>
      </c>
      <c r="N316" s="66">
        <v>0</v>
      </c>
      <c r="O316" s="66">
        <v>0</v>
      </c>
      <c r="P316" s="66">
        <v>0</v>
      </c>
      <c r="Q316" s="64">
        <v>0</v>
      </c>
      <c r="R316" s="66">
        <v>0</v>
      </c>
      <c r="S316" s="66">
        <v>0</v>
      </c>
      <c r="T316" s="66">
        <v>0</v>
      </c>
      <c r="U316" s="66">
        <v>0</v>
      </c>
      <c r="V316" s="66">
        <v>0</v>
      </c>
    </row>
    <row r="317" spans="1:22" s="5" customFormat="1" x14ac:dyDescent="0.25">
      <c r="A317" s="94" t="s">
        <v>771</v>
      </c>
      <c r="B317" s="68" t="s">
        <v>362</v>
      </c>
      <c r="C317" s="73">
        <f t="shared" si="109"/>
        <v>12042388</v>
      </c>
      <c r="D317" s="73">
        <f t="shared" si="110"/>
        <v>1877300</v>
      </c>
      <c r="E317" s="72">
        <v>1371556</v>
      </c>
      <c r="F317" s="72">
        <v>254745</v>
      </c>
      <c r="G317" s="73">
        <v>0</v>
      </c>
      <c r="H317" s="72">
        <v>250999</v>
      </c>
      <c r="I317" s="73">
        <v>0</v>
      </c>
      <c r="J317" s="74">
        <v>0</v>
      </c>
      <c r="K317" s="74">
        <v>0</v>
      </c>
      <c r="L317" s="72">
        <v>732</v>
      </c>
      <c r="M317" s="72">
        <v>1841532</v>
      </c>
      <c r="N317" s="74">
        <v>0</v>
      </c>
      <c r="O317" s="74">
        <v>0</v>
      </c>
      <c r="P317" s="72">
        <v>1302.5250000000001</v>
      </c>
      <c r="Q317" s="72">
        <v>8323556</v>
      </c>
      <c r="R317" s="73">
        <v>0</v>
      </c>
      <c r="S317" s="73">
        <v>0</v>
      </c>
      <c r="T317" s="73">
        <v>0</v>
      </c>
      <c r="U317" s="73">
        <v>0</v>
      </c>
      <c r="V317" s="73">
        <v>0</v>
      </c>
    </row>
    <row r="318" spans="1:22" s="5" customFormat="1" x14ac:dyDescent="0.25">
      <c r="A318" s="94" t="s">
        <v>772</v>
      </c>
      <c r="B318" s="77" t="s">
        <v>363</v>
      </c>
      <c r="C318" s="64">
        <f t="shared" si="109"/>
        <v>7743382</v>
      </c>
      <c r="D318" s="64">
        <f t="shared" si="110"/>
        <v>4842108</v>
      </c>
      <c r="E318" s="76">
        <v>2332466</v>
      </c>
      <c r="F318" s="76">
        <v>651865</v>
      </c>
      <c r="G318" s="76">
        <v>1475657</v>
      </c>
      <c r="H318" s="76">
        <v>382120</v>
      </c>
      <c r="I318" s="66">
        <v>0</v>
      </c>
      <c r="J318" s="66">
        <v>0</v>
      </c>
      <c r="K318" s="66">
        <v>0</v>
      </c>
      <c r="L318" s="76">
        <v>1210</v>
      </c>
      <c r="M318" s="76">
        <v>2901274</v>
      </c>
      <c r="N318" s="66">
        <v>0</v>
      </c>
      <c r="O318" s="66">
        <v>0</v>
      </c>
      <c r="P318" s="66">
        <v>0</v>
      </c>
      <c r="Q318" s="64">
        <v>0</v>
      </c>
      <c r="R318" s="66">
        <v>0</v>
      </c>
      <c r="S318" s="66">
        <v>0</v>
      </c>
      <c r="T318" s="66">
        <v>0</v>
      </c>
      <c r="U318" s="66">
        <v>0</v>
      </c>
      <c r="V318" s="66">
        <v>0</v>
      </c>
    </row>
    <row r="319" spans="1:22" s="5" customFormat="1" x14ac:dyDescent="0.25">
      <c r="A319" s="94" t="s">
        <v>773</v>
      </c>
      <c r="B319" s="77" t="s">
        <v>364</v>
      </c>
      <c r="C319" s="64">
        <f t="shared" si="109"/>
        <v>5228810</v>
      </c>
      <c r="D319" s="64">
        <f t="shared" si="110"/>
        <v>5228810</v>
      </c>
      <c r="E319" s="76">
        <v>5228810</v>
      </c>
      <c r="F319" s="66">
        <v>0</v>
      </c>
      <c r="G319" s="66">
        <v>0</v>
      </c>
      <c r="H319" s="66">
        <v>0</v>
      </c>
      <c r="I319" s="66">
        <v>0</v>
      </c>
      <c r="J319" s="66">
        <v>0</v>
      </c>
      <c r="K319" s="66">
        <v>0</v>
      </c>
      <c r="L319" s="66">
        <v>0</v>
      </c>
      <c r="M319" s="66">
        <v>0</v>
      </c>
      <c r="N319" s="66">
        <v>0</v>
      </c>
      <c r="O319" s="66">
        <v>0</v>
      </c>
      <c r="P319" s="66">
        <v>0</v>
      </c>
      <c r="Q319" s="64">
        <v>0</v>
      </c>
      <c r="R319" s="66">
        <v>0</v>
      </c>
      <c r="S319" s="66">
        <v>0</v>
      </c>
      <c r="T319" s="66">
        <v>0</v>
      </c>
      <c r="U319" s="66">
        <v>0</v>
      </c>
      <c r="V319" s="66">
        <v>0</v>
      </c>
    </row>
    <row r="320" spans="1:22" s="5" customFormat="1" x14ac:dyDescent="0.25">
      <c r="A320" s="94" t="s">
        <v>774</v>
      </c>
      <c r="B320" s="77" t="s">
        <v>365</v>
      </c>
      <c r="C320" s="64">
        <f t="shared" si="109"/>
        <v>1063956</v>
      </c>
      <c r="D320" s="64">
        <f t="shared" si="110"/>
        <v>1063956</v>
      </c>
      <c r="E320" s="66">
        <v>0</v>
      </c>
      <c r="F320" s="76">
        <v>956066</v>
      </c>
      <c r="G320" s="66">
        <v>0</v>
      </c>
      <c r="H320" s="76">
        <v>107890</v>
      </c>
      <c r="I320" s="66">
        <v>0</v>
      </c>
      <c r="J320" s="66">
        <v>0</v>
      </c>
      <c r="K320" s="66">
        <v>0</v>
      </c>
      <c r="L320" s="66">
        <v>0</v>
      </c>
      <c r="M320" s="66">
        <v>0</v>
      </c>
      <c r="N320" s="66">
        <v>0</v>
      </c>
      <c r="O320" s="66">
        <v>0</v>
      </c>
      <c r="P320" s="66">
        <v>0</v>
      </c>
      <c r="Q320" s="64">
        <v>0</v>
      </c>
      <c r="R320" s="66">
        <v>0</v>
      </c>
      <c r="S320" s="66">
        <v>0</v>
      </c>
      <c r="T320" s="66">
        <v>0</v>
      </c>
      <c r="U320" s="66">
        <v>0</v>
      </c>
      <c r="V320" s="66">
        <v>0</v>
      </c>
    </row>
    <row r="321" spans="1:22" s="5" customFormat="1" x14ac:dyDescent="0.25">
      <c r="A321" s="94" t="s">
        <v>775</v>
      </c>
      <c r="B321" s="68" t="s">
        <v>851</v>
      </c>
      <c r="C321" s="73">
        <f t="shared" si="109"/>
        <v>3191453</v>
      </c>
      <c r="D321" s="73">
        <f t="shared" si="110"/>
        <v>2875468</v>
      </c>
      <c r="E321" s="73">
        <v>0</v>
      </c>
      <c r="F321" s="73">
        <v>0</v>
      </c>
      <c r="G321" s="73">
        <v>0</v>
      </c>
      <c r="H321" s="73">
        <v>0</v>
      </c>
      <c r="I321" s="72">
        <v>2875468</v>
      </c>
      <c r="J321" s="74">
        <v>0</v>
      </c>
      <c r="K321" s="74">
        <v>0</v>
      </c>
      <c r="L321" s="73">
        <v>0</v>
      </c>
      <c r="M321" s="73">
        <v>0</v>
      </c>
      <c r="N321" s="74">
        <v>0</v>
      </c>
      <c r="O321" s="74">
        <v>0</v>
      </c>
      <c r="P321" s="73">
        <v>0</v>
      </c>
      <c r="Q321" s="73">
        <v>0</v>
      </c>
      <c r="R321" s="73">
        <v>0</v>
      </c>
      <c r="S321" s="73">
        <v>0</v>
      </c>
      <c r="T321" s="73">
        <v>0</v>
      </c>
      <c r="U321" s="73">
        <v>0</v>
      </c>
      <c r="V321" s="73">
        <v>315985</v>
      </c>
    </row>
    <row r="322" spans="1:22" s="5" customFormat="1" x14ac:dyDescent="0.25">
      <c r="A322" s="94" t="s">
        <v>776</v>
      </c>
      <c r="B322" s="77" t="s">
        <v>366</v>
      </c>
      <c r="C322" s="64">
        <f t="shared" ref="C322:C348" si="111">D322+M322+Q322+V322</f>
        <v>3323678</v>
      </c>
      <c r="D322" s="64">
        <f t="shared" si="110"/>
        <v>3323678</v>
      </c>
      <c r="E322" s="76">
        <v>2558076</v>
      </c>
      <c r="F322" s="76">
        <v>765602</v>
      </c>
      <c r="G322" s="66">
        <v>0</v>
      </c>
      <c r="H322" s="66">
        <v>0</v>
      </c>
      <c r="I322" s="66">
        <v>0</v>
      </c>
      <c r="J322" s="66">
        <v>0</v>
      </c>
      <c r="K322" s="66">
        <v>0</v>
      </c>
      <c r="L322" s="66">
        <v>0</v>
      </c>
      <c r="M322" s="66">
        <v>0</v>
      </c>
      <c r="N322" s="66">
        <v>0</v>
      </c>
      <c r="O322" s="66">
        <v>0</v>
      </c>
      <c r="P322" s="66">
        <v>0</v>
      </c>
      <c r="Q322" s="64">
        <v>0</v>
      </c>
      <c r="R322" s="66">
        <v>0</v>
      </c>
      <c r="S322" s="66">
        <v>0</v>
      </c>
      <c r="T322" s="66">
        <v>0</v>
      </c>
      <c r="U322" s="66">
        <v>0</v>
      </c>
      <c r="V322" s="66">
        <v>0</v>
      </c>
    </row>
    <row r="323" spans="1:22" s="5" customFormat="1" x14ac:dyDescent="0.25">
      <c r="A323" s="94" t="s">
        <v>777</v>
      </c>
      <c r="B323" s="68" t="s">
        <v>852</v>
      </c>
      <c r="C323" s="73">
        <f t="shared" si="111"/>
        <v>3767071</v>
      </c>
      <c r="D323" s="73">
        <f t="shared" si="110"/>
        <v>3217811</v>
      </c>
      <c r="E323" s="72">
        <v>1252067</v>
      </c>
      <c r="F323" s="72">
        <v>341430</v>
      </c>
      <c r="G323" s="72">
        <v>784938</v>
      </c>
      <c r="H323" s="72">
        <v>327774</v>
      </c>
      <c r="I323" s="72">
        <v>511602</v>
      </c>
      <c r="J323" s="74">
        <v>0</v>
      </c>
      <c r="K323" s="74">
        <v>0</v>
      </c>
      <c r="L323" s="73">
        <v>0</v>
      </c>
      <c r="M323" s="73">
        <v>0</v>
      </c>
      <c r="N323" s="74">
        <v>0</v>
      </c>
      <c r="O323" s="74">
        <v>0</v>
      </c>
      <c r="P323" s="73">
        <v>0</v>
      </c>
      <c r="Q323" s="73">
        <v>0</v>
      </c>
      <c r="R323" s="73">
        <v>0</v>
      </c>
      <c r="S323" s="73">
        <v>0</v>
      </c>
      <c r="T323" s="73">
        <v>0</v>
      </c>
      <c r="U323" s="73">
        <v>0</v>
      </c>
      <c r="V323" s="73">
        <f>197496+351764</f>
        <v>549260</v>
      </c>
    </row>
    <row r="324" spans="1:22" s="5" customFormat="1" x14ac:dyDescent="0.25">
      <c r="A324" s="94" t="s">
        <v>778</v>
      </c>
      <c r="B324" s="77" t="s">
        <v>367</v>
      </c>
      <c r="C324" s="64">
        <f t="shared" si="111"/>
        <v>3348818</v>
      </c>
      <c r="D324" s="64">
        <f t="shared" si="110"/>
        <v>3348818</v>
      </c>
      <c r="E324" s="76">
        <v>2638993</v>
      </c>
      <c r="F324" s="76">
        <v>352788</v>
      </c>
      <c r="G324" s="66">
        <v>0</v>
      </c>
      <c r="H324" s="76">
        <v>357037</v>
      </c>
      <c r="I324" s="66">
        <v>0</v>
      </c>
      <c r="J324" s="66">
        <v>0</v>
      </c>
      <c r="K324" s="66">
        <v>0</v>
      </c>
      <c r="L324" s="66">
        <v>0</v>
      </c>
      <c r="M324" s="66">
        <v>0</v>
      </c>
      <c r="N324" s="66">
        <v>0</v>
      </c>
      <c r="O324" s="66">
        <v>0</v>
      </c>
      <c r="P324" s="66">
        <v>0</v>
      </c>
      <c r="Q324" s="64">
        <v>0</v>
      </c>
      <c r="R324" s="66">
        <v>0</v>
      </c>
      <c r="S324" s="66">
        <v>0</v>
      </c>
      <c r="T324" s="66">
        <v>0</v>
      </c>
      <c r="U324" s="66">
        <v>0</v>
      </c>
      <c r="V324" s="66">
        <v>0</v>
      </c>
    </row>
    <row r="325" spans="1:22" s="5" customFormat="1" x14ac:dyDescent="0.25">
      <c r="A325" s="94" t="s">
        <v>779</v>
      </c>
      <c r="B325" s="77" t="s">
        <v>368</v>
      </c>
      <c r="C325" s="64">
        <f t="shared" si="111"/>
        <v>4009929</v>
      </c>
      <c r="D325" s="64">
        <f t="shared" ref="D325:D348" si="112">SUM(E325:I325)</f>
        <v>4009929</v>
      </c>
      <c r="E325" s="76">
        <v>3064546</v>
      </c>
      <c r="F325" s="76">
        <v>562309</v>
      </c>
      <c r="G325" s="66">
        <v>0</v>
      </c>
      <c r="H325" s="76">
        <v>383074</v>
      </c>
      <c r="I325" s="66">
        <v>0</v>
      </c>
      <c r="J325" s="66">
        <v>0</v>
      </c>
      <c r="K325" s="66">
        <v>0</v>
      </c>
      <c r="L325" s="66">
        <v>0</v>
      </c>
      <c r="M325" s="66">
        <v>0</v>
      </c>
      <c r="N325" s="66">
        <v>0</v>
      </c>
      <c r="O325" s="66">
        <v>0</v>
      </c>
      <c r="P325" s="66">
        <v>0</v>
      </c>
      <c r="Q325" s="64">
        <v>0</v>
      </c>
      <c r="R325" s="66">
        <v>0</v>
      </c>
      <c r="S325" s="66">
        <v>0</v>
      </c>
      <c r="T325" s="66">
        <v>0</v>
      </c>
      <c r="U325" s="66">
        <v>0</v>
      </c>
      <c r="V325" s="66">
        <v>0</v>
      </c>
    </row>
    <row r="326" spans="1:22" s="5" customFormat="1" x14ac:dyDescent="0.25">
      <c r="A326" s="94" t="s">
        <v>780</v>
      </c>
      <c r="B326" s="77" t="s">
        <v>369</v>
      </c>
      <c r="C326" s="64">
        <f t="shared" si="111"/>
        <v>5467347</v>
      </c>
      <c r="D326" s="64">
        <f t="shared" si="112"/>
        <v>3622919</v>
      </c>
      <c r="E326" s="76">
        <v>2800404</v>
      </c>
      <c r="F326" s="76">
        <v>439441</v>
      </c>
      <c r="G326" s="66">
        <v>0</v>
      </c>
      <c r="H326" s="76">
        <v>383074</v>
      </c>
      <c r="I326" s="66">
        <v>0</v>
      </c>
      <c r="J326" s="66">
        <v>0</v>
      </c>
      <c r="K326" s="66">
        <v>0</v>
      </c>
      <c r="L326" s="76">
        <v>755</v>
      </c>
      <c r="M326" s="76">
        <v>1844428</v>
      </c>
      <c r="N326" s="66">
        <v>0</v>
      </c>
      <c r="O326" s="66">
        <v>0</v>
      </c>
      <c r="P326" s="66">
        <v>0</v>
      </c>
      <c r="Q326" s="64">
        <v>0</v>
      </c>
      <c r="R326" s="66">
        <v>0</v>
      </c>
      <c r="S326" s="66">
        <v>0</v>
      </c>
      <c r="T326" s="66">
        <v>0</v>
      </c>
      <c r="U326" s="66">
        <v>0</v>
      </c>
      <c r="V326" s="66">
        <v>0</v>
      </c>
    </row>
    <row r="327" spans="1:22" s="5" customFormat="1" x14ac:dyDescent="0.25">
      <c r="A327" s="94" t="s">
        <v>781</v>
      </c>
      <c r="B327" s="68" t="s">
        <v>853</v>
      </c>
      <c r="C327" s="73">
        <f t="shared" si="111"/>
        <v>4478808</v>
      </c>
      <c r="D327" s="73">
        <f t="shared" si="112"/>
        <v>3715888</v>
      </c>
      <c r="E327" s="72">
        <v>1321468</v>
      </c>
      <c r="F327" s="72">
        <v>258013</v>
      </c>
      <c r="G327" s="72">
        <v>861181</v>
      </c>
      <c r="H327" s="72">
        <v>434161</v>
      </c>
      <c r="I327" s="72">
        <v>841065</v>
      </c>
      <c r="J327" s="74">
        <v>0</v>
      </c>
      <c r="K327" s="74">
        <v>0</v>
      </c>
      <c r="L327" s="73">
        <v>0</v>
      </c>
      <c r="M327" s="73">
        <v>0</v>
      </c>
      <c r="N327" s="74">
        <v>0</v>
      </c>
      <c r="O327" s="74">
        <v>0</v>
      </c>
      <c r="P327" s="73">
        <v>0</v>
      </c>
      <c r="Q327" s="73">
        <v>0</v>
      </c>
      <c r="R327" s="73">
        <v>0</v>
      </c>
      <c r="S327" s="73">
        <v>0</v>
      </c>
      <c r="T327" s="73">
        <v>0</v>
      </c>
      <c r="U327" s="73">
        <v>0</v>
      </c>
      <c r="V327" s="73">
        <f>274321+488599</f>
        <v>762920</v>
      </c>
    </row>
    <row r="328" spans="1:22" s="5" customFormat="1" x14ac:dyDescent="0.25">
      <c r="A328" s="94" t="s">
        <v>782</v>
      </c>
      <c r="B328" s="77" t="s">
        <v>152</v>
      </c>
      <c r="C328" s="64">
        <f t="shared" si="111"/>
        <v>916436.23</v>
      </c>
      <c r="D328" s="64">
        <f t="shared" si="112"/>
        <v>710053.23</v>
      </c>
      <c r="E328" s="66">
        <v>0</v>
      </c>
      <c r="F328" s="66">
        <v>0</v>
      </c>
      <c r="G328" s="66">
        <v>0</v>
      </c>
      <c r="H328" s="66">
        <v>0</v>
      </c>
      <c r="I328" s="76">
        <v>710053.23</v>
      </c>
      <c r="J328" s="66">
        <v>0</v>
      </c>
      <c r="K328" s="66">
        <v>0</v>
      </c>
      <c r="L328" s="66">
        <v>0</v>
      </c>
      <c r="M328" s="66">
        <v>0</v>
      </c>
      <c r="N328" s="66">
        <v>0</v>
      </c>
      <c r="O328" s="66">
        <v>0</v>
      </c>
      <c r="P328" s="66">
        <v>0</v>
      </c>
      <c r="Q328" s="64">
        <v>0</v>
      </c>
      <c r="R328" s="66">
        <v>0</v>
      </c>
      <c r="S328" s="66">
        <v>0</v>
      </c>
      <c r="T328" s="66">
        <v>0</v>
      </c>
      <c r="U328" s="66">
        <v>0</v>
      </c>
      <c r="V328" s="64">
        <v>206383</v>
      </c>
    </row>
    <row r="329" spans="1:22" s="5" customFormat="1" x14ac:dyDescent="0.25">
      <c r="A329" s="94" t="s">
        <v>783</v>
      </c>
      <c r="B329" s="77" t="s">
        <v>370</v>
      </c>
      <c r="C329" s="64">
        <f t="shared" si="111"/>
        <v>448208</v>
      </c>
      <c r="D329" s="64">
        <f t="shared" si="112"/>
        <v>313872</v>
      </c>
      <c r="E329" s="66">
        <v>0</v>
      </c>
      <c r="F329" s="66">
        <v>0</v>
      </c>
      <c r="G329" s="66">
        <v>0</v>
      </c>
      <c r="H329" s="66">
        <v>0</v>
      </c>
      <c r="I329" s="76">
        <v>313872</v>
      </c>
      <c r="J329" s="66">
        <v>0</v>
      </c>
      <c r="K329" s="66">
        <v>0</v>
      </c>
      <c r="L329" s="66">
        <v>0</v>
      </c>
      <c r="M329" s="66">
        <v>0</v>
      </c>
      <c r="N329" s="66">
        <v>0</v>
      </c>
      <c r="O329" s="66">
        <v>0</v>
      </c>
      <c r="P329" s="66">
        <v>0</v>
      </c>
      <c r="Q329" s="64">
        <v>0</v>
      </c>
      <c r="R329" s="66">
        <v>0</v>
      </c>
      <c r="S329" s="66">
        <v>0</v>
      </c>
      <c r="T329" s="66">
        <v>0</v>
      </c>
      <c r="U329" s="66">
        <v>0</v>
      </c>
      <c r="V329" s="64">
        <v>134336</v>
      </c>
    </row>
    <row r="330" spans="1:22" s="5" customFormat="1" x14ac:dyDescent="0.25">
      <c r="A330" s="94" t="s">
        <v>784</v>
      </c>
      <c r="B330" s="77" t="s">
        <v>371</v>
      </c>
      <c r="C330" s="64">
        <f t="shared" si="111"/>
        <v>3595648</v>
      </c>
      <c r="D330" s="64">
        <f t="shared" si="112"/>
        <v>2307570</v>
      </c>
      <c r="E330" s="76">
        <v>1893327</v>
      </c>
      <c r="F330" s="66">
        <v>0</v>
      </c>
      <c r="G330" s="66">
        <v>0</v>
      </c>
      <c r="H330" s="76">
        <v>414243</v>
      </c>
      <c r="I330" s="66">
        <v>0</v>
      </c>
      <c r="J330" s="66">
        <v>0</v>
      </c>
      <c r="K330" s="66">
        <v>0</v>
      </c>
      <c r="L330" s="76">
        <v>466</v>
      </c>
      <c r="M330" s="76">
        <v>1288078</v>
      </c>
      <c r="N330" s="66">
        <v>0</v>
      </c>
      <c r="O330" s="66">
        <v>0</v>
      </c>
      <c r="P330" s="66">
        <v>0</v>
      </c>
      <c r="Q330" s="64">
        <v>0</v>
      </c>
      <c r="R330" s="66">
        <v>0</v>
      </c>
      <c r="S330" s="66">
        <v>0</v>
      </c>
      <c r="T330" s="66">
        <v>0</v>
      </c>
      <c r="U330" s="66">
        <v>0</v>
      </c>
      <c r="V330" s="66">
        <v>0</v>
      </c>
    </row>
    <row r="331" spans="1:22" s="5" customFormat="1" x14ac:dyDescent="0.25">
      <c r="A331" s="94" t="s">
        <v>785</v>
      </c>
      <c r="B331" s="77" t="s">
        <v>372</v>
      </c>
      <c r="C331" s="64">
        <f t="shared" si="111"/>
        <v>2173072</v>
      </c>
      <c r="D331" s="64">
        <f t="shared" si="112"/>
        <v>2173072</v>
      </c>
      <c r="E331" s="76">
        <v>1209236</v>
      </c>
      <c r="F331" s="66">
        <v>0</v>
      </c>
      <c r="G331" s="66">
        <v>559835</v>
      </c>
      <c r="H331" s="76">
        <v>404001</v>
      </c>
      <c r="I331" s="66">
        <v>0</v>
      </c>
      <c r="J331" s="66">
        <v>0</v>
      </c>
      <c r="K331" s="66">
        <v>0</v>
      </c>
      <c r="L331" s="66">
        <v>0</v>
      </c>
      <c r="M331" s="66">
        <v>0</v>
      </c>
      <c r="N331" s="66">
        <v>0</v>
      </c>
      <c r="O331" s="66">
        <v>0</v>
      </c>
      <c r="P331" s="66">
        <v>0</v>
      </c>
      <c r="Q331" s="64">
        <v>0</v>
      </c>
      <c r="R331" s="66">
        <v>0</v>
      </c>
      <c r="S331" s="66">
        <v>0</v>
      </c>
      <c r="T331" s="66">
        <v>0</v>
      </c>
      <c r="U331" s="66">
        <v>0</v>
      </c>
      <c r="V331" s="66">
        <v>0</v>
      </c>
    </row>
    <row r="332" spans="1:22" s="5" customFormat="1" x14ac:dyDescent="0.25">
      <c r="A332" s="94" t="s">
        <v>786</v>
      </c>
      <c r="B332" s="77" t="s">
        <v>373</v>
      </c>
      <c r="C332" s="64">
        <f t="shared" si="111"/>
        <v>1305270</v>
      </c>
      <c r="D332" s="64">
        <f t="shared" si="112"/>
        <v>0</v>
      </c>
      <c r="E332" s="66">
        <v>0</v>
      </c>
      <c r="F332" s="66">
        <v>0</v>
      </c>
      <c r="G332" s="66">
        <v>0</v>
      </c>
      <c r="H332" s="66">
        <v>0</v>
      </c>
      <c r="I332" s="66">
        <v>0</v>
      </c>
      <c r="J332" s="66">
        <v>0</v>
      </c>
      <c r="K332" s="66">
        <v>0</v>
      </c>
      <c r="L332" s="76">
        <v>471</v>
      </c>
      <c r="M332" s="76">
        <v>1305270</v>
      </c>
      <c r="N332" s="66">
        <v>0</v>
      </c>
      <c r="O332" s="66">
        <v>0</v>
      </c>
      <c r="P332" s="66">
        <v>0</v>
      </c>
      <c r="Q332" s="64">
        <v>0</v>
      </c>
      <c r="R332" s="66">
        <v>0</v>
      </c>
      <c r="S332" s="66">
        <v>0</v>
      </c>
      <c r="T332" s="66">
        <v>0</v>
      </c>
      <c r="U332" s="66">
        <v>0</v>
      </c>
      <c r="V332" s="66">
        <v>0</v>
      </c>
    </row>
    <row r="333" spans="1:22" s="5" customFormat="1" x14ac:dyDescent="0.25">
      <c r="A333" s="94" t="s">
        <v>787</v>
      </c>
      <c r="B333" s="77" t="s">
        <v>854</v>
      </c>
      <c r="C333" s="64">
        <f t="shared" si="111"/>
        <v>507394</v>
      </c>
      <c r="D333" s="64">
        <f t="shared" si="112"/>
        <v>444836</v>
      </c>
      <c r="E333" s="66">
        <v>0</v>
      </c>
      <c r="F333" s="66">
        <v>0</v>
      </c>
      <c r="G333" s="66">
        <v>0</v>
      </c>
      <c r="H333" s="76">
        <v>444836</v>
      </c>
      <c r="I333" s="66">
        <v>0</v>
      </c>
      <c r="J333" s="66">
        <v>0</v>
      </c>
      <c r="K333" s="66">
        <v>0</v>
      </c>
      <c r="L333" s="66">
        <v>0</v>
      </c>
      <c r="M333" s="66">
        <v>0</v>
      </c>
      <c r="N333" s="66">
        <v>0</v>
      </c>
      <c r="O333" s="66">
        <v>0</v>
      </c>
      <c r="P333" s="66">
        <v>0</v>
      </c>
      <c r="Q333" s="66">
        <v>0</v>
      </c>
      <c r="R333" s="66">
        <v>0</v>
      </c>
      <c r="S333" s="66">
        <v>0</v>
      </c>
      <c r="T333" s="66">
        <v>0</v>
      </c>
      <c r="U333" s="66">
        <v>0</v>
      </c>
      <c r="V333" s="66">
        <v>62558</v>
      </c>
    </row>
    <row r="334" spans="1:22" s="5" customFormat="1" x14ac:dyDescent="0.25">
      <c r="A334" s="94" t="s">
        <v>788</v>
      </c>
      <c r="B334" s="68" t="s">
        <v>374</v>
      </c>
      <c r="C334" s="73">
        <f t="shared" si="111"/>
        <v>2942720</v>
      </c>
      <c r="D334" s="73">
        <f t="shared" si="112"/>
        <v>0</v>
      </c>
      <c r="E334" s="73">
        <v>0</v>
      </c>
      <c r="F334" s="73">
        <v>0</v>
      </c>
      <c r="G334" s="73">
        <v>0</v>
      </c>
      <c r="H334" s="73">
        <v>0</v>
      </c>
      <c r="I334" s="73">
        <v>0</v>
      </c>
      <c r="J334" s="74">
        <v>0</v>
      </c>
      <c r="K334" s="74">
        <v>0</v>
      </c>
      <c r="L334" s="72">
        <v>872.64</v>
      </c>
      <c r="M334" s="72">
        <v>2942720</v>
      </c>
      <c r="N334" s="74">
        <v>0</v>
      </c>
      <c r="O334" s="74">
        <v>0</v>
      </c>
      <c r="P334" s="73">
        <v>0</v>
      </c>
      <c r="Q334" s="73">
        <v>0</v>
      </c>
      <c r="R334" s="73">
        <v>0</v>
      </c>
      <c r="S334" s="73">
        <v>0</v>
      </c>
      <c r="T334" s="73">
        <v>0</v>
      </c>
      <c r="U334" s="73">
        <v>0</v>
      </c>
      <c r="V334" s="73">
        <v>0</v>
      </c>
    </row>
    <row r="335" spans="1:22" s="5" customFormat="1" x14ac:dyDescent="0.25">
      <c r="A335" s="94" t="s">
        <v>789</v>
      </c>
      <c r="B335" s="77" t="s">
        <v>549</v>
      </c>
      <c r="C335" s="64">
        <f t="shared" si="111"/>
        <v>4511532.8</v>
      </c>
      <c r="D335" s="64">
        <f t="shared" si="112"/>
        <v>4511532.8</v>
      </c>
      <c r="E335" s="76">
        <v>2689077</v>
      </c>
      <c r="F335" s="76">
        <v>649107.04</v>
      </c>
      <c r="G335" s="76">
        <v>1173348.76</v>
      </c>
      <c r="H335" s="66">
        <v>0</v>
      </c>
      <c r="I335" s="66">
        <v>0</v>
      </c>
      <c r="J335" s="66">
        <v>0</v>
      </c>
      <c r="K335" s="66">
        <v>0</v>
      </c>
      <c r="L335" s="66">
        <v>0</v>
      </c>
      <c r="M335" s="66">
        <v>0</v>
      </c>
      <c r="N335" s="66">
        <v>0</v>
      </c>
      <c r="O335" s="66">
        <v>0</v>
      </c>
      <c r="P335" s="66">
        <v>0</v>
      </c>
      <c r="Q335" s="64">
        <v>0</v>
      </c>
      <c r="R335" s="66">
        <v>0</v>
      </c>
      <c r="S335" s="66">
        <v>0</v>
      </c>
      <c r="T335" s="66">
        <v>0</v>
      </c>
      <c r="U335" s="66">
        <v>0</v>
      </c>
      <c r="V335" s="64">
        <v>0</v>
      </c>
    </row>
    <row r="336" spans="1:22" s="5" customFormat="1" x14ac:dyDescent="0.25">
      <c r="A336" s="94" t="s">
        <v>790</v>
      </c>
      <c r="B336" s="77" t="s">
        <v>550</v>
      </c>
      <c r="C336" s="64">
        <f t="shared" si="111"/>
        <v>3873300.24</v>
      </c>
      <c r="D336" s="64">
        <f t="shared" si="112"/>
        <v>0</v>
      </c>
      <c r="E336" s="66">
        <v>0</v>
      </c>
      <c r="F336" s="66">
        <v>0</v>
      </c>
      <c r="G336" s="66">
        <v>0</v>
      </c>
      <c r="H336" s="66">
        <v>0</v>
      </c>
      <c r="I336" s="66">
        <v>0</v>
      </c>
      <c r="J336" s="66">
        <v>0</v>
      </c>
      <c r="K336" s="66">
        <v>0</v>
      </c>
      <c r="L336" s="76">
        <v>1391</v>
      </c>
      <c r="M336" s="76">
        <v>3873300.24</v>
      </c>
      <c r="N336" s="66">
        <v>0</v>
      </c>
      <c r="O336" s="66">
        <v>0</v>
      </c>
      <c r="P336" s="66">
        <v>0</v>
      </c>
      <c r="Q336" s="64">
        <v>0</v>
      </c>
      <c r="R336" s="66">
        <v>0</v>
      </c>
      <c r="S336" s="66">
        <v>0</v>
      </c>
      <c r="T336" s="66">
        <v>0</v>
      </c>
      <c r="U336" s="66">
        <v>0</v>
      </c>
      <c r="V336" s="64">
        <v>0</v>
      </c>
    </row>
    <row r="337" spans="1:22" s="5" customFormat="1" x14ac:dyDescent="0.25">
      <c r="A337" s="94" t="s">
        <v>791</v>
      </c>
      <c r="B337" s="77" t="s">
        <v>375</v>
      </c>
      <c r="C337" s="64">
        <f t="shared" si="111"/>
        <v>3208081</v>
      </c>
      <c r="D337" s="64">
        <f t="shared" si="112"/>
        <v>3208081</v>
      </c>
      <c r="E337" s="76">
        <v>3208081</v>
      </c>
      <c r="F337" s="66">
        <v>0</v>
      </c>
      <c r="G337" s="66">
        <v>0</v>
      </c>
      <c r="H337" s="66">
        <v>0</v>
      </c>
      <c r="I337" s="66">
        <v>0</v>
      </c>
      <c r="J337" s="66">
        <v>0</v>
      </c>
      <c r="K337" s="66">
        <v>0</v>
      </c>
      <c r="L337" s="66">
        <v>0</v>
      </c>
      <c r="M337" s="66">
        <v>0</v>
      </c>
      <c r="N337" s="66">
        <v>0</v>
      </c>
      <c r="O337" s="66">
        <v>0</v>
      </c>
      <c r="P337" s="66">
        <v>0</v>
      </c>
      <c r="Q337" s="64">
        <v>0</v>
      </c>
      <c r="R337" s="66">
        <v>0</v>
      </c>
      <c r="S337" s="66">
        <v>0</v>
      </c>
      <c r="T337" s="66">
        <v>0</v>
      </c>
      <c r="U337" s="66">
        <v>0</v>
      </c>
      <c r="V337" s="66">
        <v>0</v>
      </c>
    </row>
    <row r="338" spans="1:22" s="5" customFormat="1" x14ac:dyDescent="0.25">
      <c r="A338" s="94" t="s">
        <v>792</v>
      </c>
      <c r="B338" s="77" t="s">
        <v>376</v>
      </c>
      <c r="C338" s="64">
        <f t="shared" si="111"/>
        <v>1429173</v>
      </c>
      <c r="D338" s="64">
        <f t="shared" si="112"/>
        <v>1219321</v>
      </c>
      <c r="E338" s="66">
        <v>0</v>
      </c>
      <c r="F338" s="66">
        <v>0</v>
      </c>
      <c r="G338" s="66">
        <v>0</v>
      </c>
      <c r="H338" s="66">
        <v>0</v>
      </c>
      <c r="I338" s="76">
        <v>1219321</v>
      </c>
      <c r="J338" s="66">
        <v>0</v>
      </c>
      <c r="K338" s="66">
        <v>0</v>
      </c>
      <c r="L338" s="66">
        <v>0</v>
      </c>
      <c r="M338" s="66">
        <v>0</v>
      </c>
      <c r="N338" s="66">
        <v>0</v>
      </c>
      <c r="O338" s="66">
        <v>0</v>
      </c>
      <c r="P338" s="66">
        <v>0</v>
      </c>
      <c r="Q338" s="64">
        <v>0</v>
      </c>
      <c r="R338" s="66">
        <v>0</v>
      </c>
      <c r="S338" s="66">
        <v>0</v>
      </c>
      <c r="T338" s="66">
        <v>0</v>
      </c>
      <c r="U338" s="66">
        <v>0</v>
      </c>
      <c r="V338" s="66">
        <v>209852</v>
      </c>
    </row>
    <row r="339" spans="1:22" s="5" customFormat="1" x14ac:dyDescent="0.25">
      <c r="A339" s="94" t="s">
        <v>793</v>
      </c>
      <c r="B339" s="68" t="s">
        <v>855</v>
      </c>
      <c r="C339" s="73">
        <f t="shared" si="111"/>
        <v>1635721</v>
      </c>
      <c r="D339" s="73">
        <f t="shared" si="112"/>
        <v>1425992</v>
      </c>
      <c r="E339" s="73">
        <v>0</v>
      </c>
      <c r="F339" s="73">
        <v>0</v>
      </c>
      <c r="G339" s="73">
        <v>0</v>
      </c>
      <c r="H339" s="73">
        <v>0</v>
      </c>
      <c r="I339" s="72">
        <v>1425992</v>
      </c>
      <c r="J339" s="74">
        <v>0</v>
      </c>
      <c r="K339" s="74">
        <v>0</v>
      </c>
      <c r="L339" s="73">
        <v>0</v>
      </c>
      <c r="M339" s="73">
        <v>0</v>
      </c>
      <c r="N339" s="74">
        <v>0</v>
      </c>
      <c r="O339" s="74">
        <v>0</v>
      </c>
      <c r="P339" s="73">
        <v>0</v>
      </c>
      <c r="Q339" s="73">
        <v>0</v>
      </c>
      <c r="R339" s="73">
        <v>0</v>
      </c>
      <c r="S339" s="73">
        <v>0</v>
      </c>
      <c r="T339" s="73">
        <v>0</v>
      </c>
      <c r="U339" s="73">
        <v>0</v>
      </c>
      <c r="V339" s="73">
        <v>209729</v>
      </c>
    </row>
    <row r="340" spans="1:22" s="5" customFormat="1" x14ac:dyDescent="0.25">
      <c r="A340" s="94" t="s">
        <v>794</v>
      </c>
      <c r="B340" s="77" t="s">
        <v>377</v>
      </c>
      <c r="C340" s="64">
        <f t="shared" si="111"/>
        <v>3500911</v>
      </c>
      <c r="D340" s="64">
        <f t="shared" si="112"/>
        <v>3500911</v>
      </c>
      <c r="E340" s="76">
        <v>2779029</v>
      </c>
      <c r="F340" s="76">
        <v>428920</v>
      </c>
      <c r="G340" s="66">
        <v>0</v>
      </c>
      <c r="H340" s="76">
        <v>292962</v>
      </c>
      <c r="I340" s="66">
        <v>0</v>
      </c>
      <c r="J340" s="66">
        <v>0</v>
      </c>
      <c r="K340" s="66">
        <v>0</v>
      </c>
      <c r="L340" s="66">
        <v>0</v>
      </c>
      <c r="M340" s="66">
        <v>0</v>
      </c>
      <c r="N340" s="66">
        <v>0</v>
      </c>
      <c r="O340" s="66">
        <v>0</v>
      </c>
      <c r="P340" s="66">
        <v>0</v>
      </c>
      <c r="Q340" s="64">
        <v>0</v>
      </c>
      <c r="R340" s="66">
        <v>0</v>
      </c>
      <c r="S340" s="66">
        <v>0</v>
      </c>
      <c r="T340" s="66">
        <v>0</v>
      </c>
      <c r="U340" s="66">
        <v>0</v>
      </c>
      <c r="V340" s="66">
        <v>0</v>
      </c>
    </row>
    <row r="341" spans="1:22" s="5" customFormat="1" x14ac:dyDescent="0.25">
      <c r="A341" s="94" t="s">
        <v>795</v>
      </c>
      <c r="B341" s="68" t="s">
        <v>856</v>
      </c>
      <c r="C341" s="73">
        <f t="shared" si="111"/>
        <v>5159932</v>
      </c>
      <c r="D341" s="73">
        <f t="shared" si="112"/>
        <v>4608650</v>
      </c>
      <c r="E341" s="72">
        <v>2155949</v>
      </c>
      <c r="F341" s="72">
        <v>484810</v>
      </c>
      <c r="G341" s="72">
        <v>1044660</v>
      </c>
      <c r="H341" s="72">
        <v>342602</v>
      </c>
      <c r="I341" s="72">
        <v>580629</v>
      </c>
      <c r="J341" s="74">
        <v>0</v>
      </c>
      <c r="K341" s="74">
        <v>0</v>
      </c>
      <c r="L341" s="73">
        <v>0</v>
      </c>
      <c r="M341" s="73">
        <v>0</v>
      </c>
      <c r="N341" s="74">
        <v>0</v>
      </c>
      <c r="O341" s="74">
        <v>0</v>
      </c>
      <c r="P341" s="73">
        <v>0</v>
      </c>
      <c r="Q341" s="73">
        <v>0</v>
      </c>
      <c r="R341" s="73">
        <v>0</v>
      </c>
      <c r="S341" s="73">
        <v>0</v>
      </c>
      <c r="T341" s="73">
        <v>0</v>
      </c>
      <c r="U341" s="73">
        <v>0</v>
      </c>
      <c r="V341" s="73">
        <f>198223+353059</f>
        <v>551282</v>
      </c>
    </row>
    <row r="342" spans="1:22" s="5" customFormat="1" x14ac:dyDescent="0.25">
      <c r="A342" s="94" t="s">
        <v>796</v>
      </c>
      <c r="B342" s="68" t="s">
        <v>378</v>
      </c>
      <c r="C342" s="73">
        <f t="shared" si="111"/>
        <v>5007139</v>
      </c>
      <c r="D342" s="73">
        <f t="shared" si="112"/>
        <v>4456798</v>
      </c>
      <c r="E342" s="72">
        <v>2046342</v>
      </c>
      <c r="F342" s="72">
        <v>419337</v>
      </c>
      <c r="G342" s="72">
        <v>1067888</v>
      </c>
      <c r="H342" s="72">
        <v>342602</v>
      </c>
      <c r="I342" s="72">
        <v>580629</v>
      </c>
      <c r="J342" s="74">
        <v>0</v>
      </c>
      <c r="K342" s="74">
        <v>0</v>
      </c>
      <c r="L342" s="73">
        <v>0</v>
      </c>
      <c r="M342" s="73">
        <v>0</v>
      </c>
      <c r="N342" s="74">
        <v>0</v>
      </c>
      <c r="O342" s="74">
        <v>0</v>
      </c>
      <c r="P342" s="73">
        <v>0</v>
      </c>
      <c r="Q342" s="73">
        <v>0</v>
      </c>
      <c r="R342" s="73">
        <v>0</v>
      </c>
      <c r="S342" s="73">
        <v>0</v>
      </c>
      <c r="T342" s="73">
        <v>0</v>
      </c>
      <c r="U342" s="73">
        <v>0</v>
      </c>
      <c r="V342" s="73">
        <f>197759+352582</f>
        <v>550341</v>
      </c>
    </row>
    <row r="343" spans="1:22" s="5" customFormat="1" x14ac:dyDescent="0.25">
      <c r="A343" s="94" t="s">
        <v>797</v>
      </c>
      <c r="B343" s="77" t="s">
        <v>857</v>
      </c>
      <c r="C343" s="64">
        <f t="shared" si="111"/>
        <v>5561779.6799999997</v>
      </c>
      <c r="D343" s="64">
        <f t="shared" si="112"/>
        <v>0</v>
      </c>
      <c r="E343" s="66">
        <v>0</v>
      </c>
      <c r="F343" s="66">
        <v>0</v>
      </c>
      <c r="G343" s="66">
        <v>0</v>
      </c>
      <c r="H343" s="66">
        <v>0</v>
      </c>
      <c r="I343" s="66">
        <v>0</v>
      </c>
      <c r="J343" s="66">
        <v>0</v>
      </c>
      <c r="K343" s="66">
        <v>0</v>
      </c>
      <c r="L343" s="76">
        <v>390</v>
      </c>
      <c r="M343" s="76">
        <v>1370257.46</v>
      </c>
      <c r="N343" s="66">
        <v>0</v>
      </c>
      <c r="O343" s="66">
        <v>0</v>
      </c>
      <c r="P343" s="76">
        <v>870</v>
      </c>
      <c r="Q343" s="72">
        <v>4191522.22</v>
      </c>
      <c r="R343" s="66">
        <v>0</v>
      </c>
      <c r="S343" s="66">
        <v>0</v>
      </c>
      <c r="T343" s="66">
        <v>0</v>
      </c>
      <c r="U343" s="66">
        <v>0</v>
      </c>
      <c r="V343" s="64">
        <v>0</v>
      </c>
    </row>
    <row r="344" spans="1:22" s="5" customFormat="1" x14ac:dyDescent="0.25">
      <c r="A344" s="94" t="s">
        <v>798</v>
      </c>
      <c r="B344" s="77" t="s">
        <v>379</v>
      </c>
      <c r="C344" s="64">
        <f t="shared" si="111"/>
        <v>9706896</v>
      </c>
      <c r="D344" s="64">
        <f t="shared" si="112"/>
        <v>9395557</v>
      </c>
      <c r="E344" s="76">
        <v>6519499</v>
      </c>
      <c r="F344" s="66">
        <v>0</v>
      </c>
      <c r="G344" s="66">
        <v>0</v>
      </c>
      <c r="H344" s="66">
        <v>0</v>
      </c>
      <c r="I344" s="76">
        <v>2876058</v>
      </c>
      <c r="J344" s="66">
        <v>0</v>
      </c>
      <c r="K344" s="66">
        <v>0</v>
      </c>
      <c r="L344" s="66">
        <v>0</v>
      </c>
      <c r="M344" s="66">
        <v>0</v>
      </c>
      <c r="N344" s="66">
        <v>0</v>
      </c>
      <c r="O344" s="66">
        <v>0</v>
      </c>
      <c r="P344" s="66">
        <v>0</v>
      </c>
      <c r="Q344" s="64">
        <v>0</v>
      </c>
      <c r="R344" s="66">
        <v>0</v>
      </c>
      <c r="S344" s="66">
        <v>0</v>
      </c>
      <c r="T344" s="66">
        <v>0</v>
      </c>
      <c r="U344" s="66">
        <v>0</v>
      </c>
      <c r="V344" s="64">
        <v>311339</v>
      </c>
    </row>
    <row r="345" spans="1:22" s="5" customFormat="1" x14ac:dyDescent="0.25">
      <c r="A345" s="94" t="s">
        <v>799</v>
      </c>
      <c r="B345" s="77" t="s">
        <v>380</v>
      </c>
      <c r="C345" s="64">
        <f t="shared" si="111"/>
        <v>1413554</v>
      </c>
      <c r="D345" s="64">
        <f t="shared" si="112"/>
        <v>0</v>
      </c>
      <c r="E345" s="66">
        <v>0</v>
      </c>
      <c r="F345" s="66">
        <v>0</v>
      </c>
      <c r="G345" s="66">
        <v>0</v>
      </c>
      <c r="H345" s="66">
        <v>0</v>
      </c>
      <c r="I345" s="66">
        <v>0</v>
      </c>
      <c r="J345" s="66">
        <v>0</v>
      </c>
      <c r="K345" s="66">
        <v>0</v>
      </c>
      <c r="L345" s="76">
        <v>480</v>
      </c>
      <c r="M345" s="76">
        <v>1413554</v>
      </c>
      <c r="N345" s="66">
        <v>0</v>
      </c>
      <c r="O345" s="66">
        <v>0</v>
      </c>
      <c r="P345" s="66">
        <v>0</v>
      </c>
      <c r="Q345" s="64">
        <v>0</v>
      </c>
      <c r="R345" s="66">
        <v>0</v>
      </c>
      <c r="S345" s="66">
        <v>0</v>
      </c>
      <c r="T345" s="66">
        <v>0</v>
      </c>
      <c r="U345" s="66">
        <v>0</v>
      </c>
      <c r="V345" s="66">
        <v>0</v>
      </c>
    </row>
    <row r="346" spans="1:22" s="5" customFormat="1" x14ac:dyDescent="0.25">
      <c r="A346" s="94" t="s">
        <v>800</v>
      </c>
      <c r="B346" s="68" t="s">
        <v>858</v>
      </c>
      <c r="C346" s="73">
        <f t="shared" si="111"/>
        <v>4537160</v>
      </c>
      <c r="D346" s="73">
        <f t="shared" si="112"/>
        <v>0</v>
      </c>
      <c r="E346" s="73">
        <v>0</v>
      </c>
      <c r="F346" s="73">
        <v>0</v>
      </c>
      <c r="G346" s="73">
        <v>0</v>
      </c>
      <c r="H346" s="73">
        <v>0</v>
      </c>
      <c r="I346" s="73">
        <v>0</v>
      </c>
      <c r="J346" s="74">
        <v>0</v>
      </c>
      <c r="K346" s="74">
        <v>0</v>
      </c>
      <c r="L346" s="73">
        <v>0</v>
      </c>
      <c r="M346" s="73">
        <v>0</v>
      </c>
      <c r="N346" s="74">
        <v>0</v>
      </c>
      <c r="O346" s="74">
        <v>0</v>
      </c>
      <c r="P346" s="72">
        <v>847.28700000000003</v>
      </c>
      <c r="Q346" s="72">
        <v>4537160</v>
      </c>
      <c r="R346" s="73">
        <v>0</v>
      </c>
      <c r="S346" s="73">
        <v>0</v>
      </c>
      <c r="T346" s="73">
        <v>0</v>
      </c>
      <c r="U346" s="73">
        <v>0</v>
      </c>
      <c r="V346" s="73">
        <v>0</v>
      </c>
    </row>
    <row r="347" spans="1:22" s="5" customFormat="1" x14ac:dyDescent="0.25">
      <c r="A347" s="94" t="s">
        <v>801</v>
      </c>
      <c r="B347" s="68" t="s">
        <v>381</v>
      </c>
      <c r="C347" s="73">
        <f t="shared" si="111"/>
        <v>5481537</v>
      </c>
      <c r="D347" s="73">
        <f t="shared" si="112"/>
        <v>0</v>
      </c>
      <c r="E347" s="73">
        <v>0</v>
      </c>
      <c r="F347" s="73">
        <v>0</v>
      </c>
      <c r="G347" s="73">
        <v>0</v>
      </c>
      <c r="H347" s="73">
        <v>0</v>
      </c>
      <c r="I347" s="73">
        <v>0</v>
      </c>
      <c r="J347" s="74">
        <v>0</v>
      </c>
      <c r="K347" s="74">
        <v>0</v>
      </c>
      <c r="L347" s="78">
        <v>521</v>
      </c>
      <c r="M347" s="78">
        <v>1225277</v>
      </c>
      <c r="N347" s="74">
        <v>0</v>
      </c>
      <c r="O347" s="74">
        <v>0</v>
      </c>
      <c r="P347" s="72">
        <v>717.31799999999998</v>
      </c>
      <c r="Q347" s="72">
        <v>4256260</v>
      </c>
      <c r="R347" s="73">
        <v>0</v>
      </c>
      <c r="S347" s="73">
        <v>0</v>
      </c>
      <c r="T347" s="73">
        <v>0</v>
      </c>
      <c r="U347" s="73">
        <v>0</v>
      </c>
      <c r="V347" s="73">
        <v>0</v>
      </c>
    </row>
    <row r="348" spans="1:22" s="5" customFormat="1" x14ac:dyDescent="0.25">
      <c r="A348" s="94" t="s">
        <v>802</v>
      </c>
      <c r="B348" s="68" t="s">
        <v>859</v>
      </c>
      <c r="C348" s="73">
        <f t="shared" si="111"/>
        <v>3801845</v>
      </c>
      <c r="D348" s="73">
        <f t="shared" si="112"/>
        <v>0</v>
      </c>
      <c r="E348" s="73">
        <v>0</v>
      </c>
      <c r="F348" s="73">
        <v>0</v>
      </c>
      <c r="G348" s="73">
        <v>0</v>
      </c>
      <c r="H348" s="73">
        <v>0</v>
      </c>
      <c r="I348" s="73">
        <v>0</v>
      </c>
      <c r="J348" s="74">
        <v>0</v>
      </c>
      <c r="K348" s="74">
        <v>0</v>
      </c>
      <c r="L348" s="73">
        <v>0</v>
      </c>
      <c r="M348" s="73">
        <v>0</v>
      </c>
      <c r="N348" s="74">
        <v>0</v>
      </c>
      <c r="O348" s="74">
        <v>0</v>
      </c>
      <c r="P348" s="72">
        <v>1035.3420000000001</v>
      </c>
      <c r="Q348" s="72">
        <v>3801845</v>
      </c>
      <c r="R348" s="73">
        <v>0</v>
      </c>
      <c r="S348" s="73">
        <v>0</v>
      </c>
      <c r="T348" s="73">
        <v>0</v>
      </c>
      <c r="U348" s="73">
        <v>0</v>
      </c>
      <c r="V348" s="73">
        <v>0</v>
      </c>
    </row>
    <row r="349" spans="1:22" s="5" customFormat="1" x14ac:dyDescent="0.25">
      <c r="A349" s="94" t="s">
        <v>803</v>
      </c>
      <c r="B349" s="68" t="s">
        <v>860</v>
      </c>
      <c r="C349" s="73">
        <f>D349+K349+M349+O349+Q349+S349+T349+U349+V349</f>
        <v>5371432</v>
      </c>
      <c r="D349" s="73">
        <f>SUM(E349:I349)</f>
        <v>2780754</v>
      </c>
      <c r="E349" s="73">
        <v>0</v>
      </c>
      <c r="F349" s="73">
        <v>0</v>
      </c>
      <c r="G349" s="73">
        <v>0</v>
      </c>
      <c r="H349" s="73">
        <v>880754</v>
      </c>
      <c r="I349" s="73">
        <v>1900000</v>
      </c>
      <c r="J349" s="74">
        <v>0</v>
      </c>
      <c r="K349" s="74">
        <v>0</v>
      </c>
      <c r="L349" s="73">
        <v>1183</v>
      </c>
      <c r="M349" s="73">
        <v>2590678</v>
      </c>
      <c r="N349" s="74">
        <v>0</v>
      </c>
      <c r="O349" s="74">
        <v>0</v>
      </c>
      <c r="P349" s="72">
        <v>0</v>
      </c>
      <c r="Q349" s="72">
        <v>0</v>
      </c>
      <c r="R349" s="73">
        <v>0</v>
      </c>
      <c r="S349" s="73">
        <v>0</v>
      </c>
      <c r="T349" s="73">
        <v>0</v>
      </c>
      <c r="U349" s="73">
        <v>0</v>
      </c>
      <c r="V349" s="73">
        <v>0</v>
      </c>
    </row>
    <row r="350" spans="1:22" s="5" customFormat="1" x14ac:dyDescent="0.25">
      <c r="A350" s="91">
        <v>9</v>
      </c>
      <c r="B350" s="93" t="s">
        <v>382</v>
      </c>
      <c r="C350" s="55">
        <f>C351+C353+C355+C357</f>
        <v>5181324.4318609908</v>
      </c>
      <c r="D350" s="55">
        <f t="shared" ref="D350:V350" si="113">D351+D353+D355+D357</f>
        <v>1663079.4577826445</v>
      </c>
      <c r="E350" s="55">
        <f t="shared" si="113"/>
        <v>1443349.2617391734</v>
      </c>
      <c r="F350" s="55">
        <f t="shared" si="113"/>
        <v>219730.19604347105</v>
      </c>
      <c r="G350" s="55">
        <f t="shared" si="113"/>
        <v>0</v>
      </c>
      <c r="H350" s="55">
        <f t="shared" si="113"/>
        <v>0</v>
      </c>
      <c r="I350" s="55">
        <f t="shared" si="113"/>
        <v>0</v>
      </c>
      <c r="J350" s="55">
        <f t="shared" si="113"/>
        <v>0</v>
      </c>
      <c r="K350" s="55">
        <f t="shared" si="113"/>
        <v>0</v>
      </c>
      <c r="L350" s="55">
        <f t="shared" si="113"/>
        <v>685</v>
      </c>
      <c r="M350" s="55">
        <f t="shared" si="113"/>
        <v>3518244.974078347</v>
      </c>
      <c r="N350" s="55">
        <f t="shared" si="113"/>
        <v>0</v>
      </c>
      <c r="O350" s="55">
        <f t="shared" si="113"/>
        <v>0</v>
      </c>
      <c r="P350" s="55">
        <f t="shared" si="113"/>
        <v>0</v>
      </c>
      <c r="Q350" s="55">
        <f t="shared" si="113"/>
        <v>0</v>
      </c>
      <c r="R350" s="55">
        <f t="shared" si="113"/>
        <v>0</v>
      </c>
      <c r="S350" s="55">
        <f t="shared" si="113"/>
        <v>0</v>
      </c>
      <c r="T350" s="55">
        <f t="shared" si="113"/>
        <v>0</v>
      </c>
      <c r="U350" s="55">
        <f t="shared" si="113"/>
        <v>0</v>
      </c>
      <c r="V350" s="55">
        <f t="shared" si="113"/>
        <v>0</v>
      </c>
    </row>
    <row r="351" spans="1:22" s="5" customFormat="1" x14ac:dyDescent="0.25">
      <c r="A351" s="99" t="s">
        <v>222</v>
      </c>
      <c r="B351" s="113" t="s">
        <v>384</v>
      </c>
      <c r="C351" s="115">
        <f>C352</f>
        <v>387851.7058122314</v>
      </c>
      <c r="D351" s="115">
        <f t="shared" ref="D351:V351" si="114">D352</f>
        <v>387851.7058122314</v>
      </c>
      <c r="E351" s="115">
        <f t="shared" si="114"/>
        <v>387851.7058122314</v>
      </c>
      <c r="F351" s="115">
        <f t="shared" si="114"/>
        <v>0</v>
      </c>
      <c r="G351" s="115">
        <f t="shared" si="114"/>
        <v>0</v>
      </c>
      <c r="H351" s="115">
        <f t="shared" si="114"/>
        <v>0</v>
      </c>
      <c r="I351" s="115">
        <f t="shared" si="114"/>
        <v>0</v>
      </c>
      <c r="J351" s="115">
        <f t="shared" si="114"/>
        <v>0</v>
      </c>
      <c r="K351" s="115">
        <f t="shared" si="114"/>
        <v>0</v>
      </c>
      <c r="L351" s="115">
        <f t="shared" si="114"/>
        <v>0</v>
      </c>
      <c r="M351" s="115">
        <f t="shared" si="114"/>
        <v>0</v>
      </c>
      <c r="N351" s="115">
        <f t="shared" si="114"/>
        <v>0</v>
      </c>
      <c r="O351" s="115">
        <f t="shared" si="114"/>
        <v>0</v>
      </c>
      <c r="P351" s="115">
        <f t="shared" si="114"/>
        <v>0</v>
      </c>
      <c r="Q351" s="115">
        <f t="shared" si="114"/>
        <v>0</v>
      </c>
      <c r="R351" s="115">
        <f t="shared" si="114"/>
        <v>0</v>
      </c>
      <c r="S351" s="115">
        <f t="shared" si="114"/>
        <v>0</v>
      </c>
      <c r="T351" s="115">
        <f t="shared" si="114"/>
        <v>0</v>
      </c>
      <c r="U351" s="115">
        <f t="shared" si="114"/>
        <v>0</v>
      </c>
      <c r="V351" s="115">
        <f t="shared" si="114"/>
        <v>0</v>
      </c>
    </row>
    <row r="352" spans="1:22" s="5" customFormat="1" ht="15" customHeight="1" x14ac:dyDescent="0.25">
      <c r="A352" s="94" t="s">
        <v>223</v>
      </c>
      <c r="B352" s="70" t="s">
        <v>386</v>
      </c>
      <c r="C352" s="64">
        <f>D352+M352+Q352</f>
        <v>387851.7058122314</v>
      </c>
      <c r="D352" s="64">
        <f>SUM(E352:I352)</f>
        <v>387851.7058122314</v>
      </c>
      <c r="E352" s="64">
        <v>387851.7058122314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4">
        <v>0</v>
      </c>
      <c r="O352" s="64">
        <v>0</v>
      </c>
      <c r="P352" s="64">
        <v>0</v>
      </c>
      <c r="Q352" s="64">
        <v>0</v>
      </c>
      <c r="R352" s="64">
        <v>0</v>
      </c>
      <c r="S352" s="64">
        <v>0</v>
      </c>
      <c r="T352" s="64">
        <v>0</v>
      </c>
      <c r="U352" s="64">
        <v>0</v>
      </c>
      <c r="V352" s="64">
        <v>0</v>
      </c>
    </row>
    <row r="353" spans="1:22" s="61" customFormat="1" ht="14.25" customHeight="1" x14ac:dyDescent="0.25">
      <c r="A353" s="99" t="s">
        <v>224</v>
      </c>
      <c r="B353" s="93" t="s">
        <v>388</v>
      </c>
      <c r="C353" s="55">
        <f t="shared" ref="C353:V353" si="115">SUM(C354:C354)</f>
        <v>1986726.1660487601</v>
      </c>
      <c r="D353" s="55">
        <f t="shared" si="115"/>
        <v>693737.19197041309</v>
      </c>
      <c r="E353" s="55">
        <f t="shared" si="115"/>
        <v>607695.85592694208</v>
      </c>
      <c r="F353" s="55">
        <f t="shared" si="115"/>
        <v>86041.336043471063</v>
      </c>
      <c r="G353" s="55">
        <f t="shared" si="115"/>
        <v>0</v>
      </c>
      <c r="H353" s="55">
        <f t="shared" si="115"/>
        <v>0</v>
      </c>
      <c r="I353" s="55">
        <f t="shared" si="115"/>
        <v>0</v>
      </c>
      <c r="J353" s="55">
        <f t="shared" si="115"/>
        <v>0</v>
      </c>
      <c r="K353" s="55">
        <f t="shared" si="115"/>
        <v>0</v>
      </c>
      <c r="L353" s="55">
        <f t="shared" si="115"/>
        <v>260</v>
      </c>
      <c r="M353" s="55">
        <f t="shared" si="115"/>
        <v>1292988.974078347</v>
      </c>
      <c r="N353" s="55">
        <f t="shared" si="115"/>
        <v>0</v>
      </c>
      <c r="O353" s="55">
        <f t="shared" si="115"/>
        <v>0</v>
      </c>
      <c r="P353" s="55">
        <f t="shared" si="115"/>
        <v>0</v>
      </c>
      <c r="Q353" s="55">
        <f t="shared" si="115"/>
        <v>0</v>
      </c>
      <c r="R353" s="55">
        <f t="shared" si="115"/>
        <v>0</v>
      </c>
      <c r="S353" s="55">
        <f t="shared" si="115"/>
        <v>0</v>
      </c>
      <c r="T353" s="55">
        <f t="shared" si="115"/>
        <v>0</v>
      </c>
      <c r="U353" s="55">
        <f t="shared" si="115"/>
        <v>0</v>
      </c>
      <c r="V353" s="55">
        <f t="shared" si="115"/>
        <v>0</v>
      </c>
    </row>
    <row r="354" spans="1:22" s="5" customFormat="1" ht="15" customHeight="1" x14ac:dyDescent="0.25">
      <c r="A354" s="94" t="s">
        <v>225</v>
      </c>
      <c r="B354" s="62" t="s">
        <v>757</v>
      </c>
      <c r="C354" s="64">
        <f>D354+M354+Q354</f>
        <v>1986726.1660487601</v>
      </c>
      <c r="D354" s="64">
        <f>SUM(E354:I354)</f>
        <v>693737.19197041309</v>
      </c>
      <c r="E354" s="64">
        <v>607695.85592694208</v>
      </c>
      <c r="F354" s="64">
        <v>86041.336043471063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260</v>
      </c>
      <c r="M354" s="64">
        <v>1292988.974078347</v>
      </c>
      <c r="N354" s="64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</row>
    <row r="355" spans="1:22" s="61" customFormat="1" ht="14.25" customHeight="1" x14ac:dyDescent="0.25">
      <c r="A355" s="99" t="s">
        <v>551</v>
      </c>
      <c r="B355" s="93" t="s">
        <v>391</v>
      </c>
      <c r="C355" s="55">
        <f>C356</f>
        <v>2225256</v>
      </c>
      <c r="D355" s="55">
        <f t="shared" ref="D355:V355" si="116">D356</f>
        <v>0</v>
      </c>
      <c r="E355" s="55">
        <f t="shared" si="116"/>
        <v>0</v>
      </c>
      <c r="F355" s="55">
        <f t="shared" si="116"/>
        <v>0</v>
      </c>
      <c r="G355" s="55">
        <f t="shared" si="116"/>
        <v>0</v>
      </c>
      <c r="H355" s="55">
        <f t="shared" si="116"/>
        <v>0</v>
      </c>
      <c r="I355" s="55">
        <f t="shared" si="116"/>
        <v>0</v>
      </c>
      <c r="J355" s="55">
        <f t="shared" si="116"/>
        <v>0</v>
      </c>
      <c r="K355" s="55">
        <f t="shared" si="116"/>
        <v>0</v>
      </c>
      <c r="L355" s="55">
        <f t="shared" si="116"/>
        <v>425</v>
      </c>
      <c r="M355" s="55">
        <f t="shared" si="116"/>
        <v>2225256</v>
      </c>
      <c r="N355" s="55">
        <f t="shared" si="116"/>
        <v>0</v>
      </c>
      <c r="O355" s="55">
        <f t="shared" si="116"/>
        <v>0</v>
      </c>
      <c r="P355" s="55">
        <f t="shared" si="116"/>
        <v>0</v>
      </c>
      <c r="Q355" s="55">
        <f t="shared" si="116"/>
        <v>0</v>
      </c>
      <c r="R355" s="55">
        <f t="shared" si="116"/>
        <v>0</v>
      </c>
      <c r="S355" s="55">
        <f t="shared" si="116"/>
        <v>0</v>
      </c>
      <c r="T355" s="55">
        <f t="shared" si="116"/>
        <v>0</v>
      </c>
      <c r="U355" s="55">
        <f t="shared" si="116"/>
        <v>0</v>
      </c>
      <c r="V355" s="55">
        <f t="shared" si="116"/>
        <v>0</v>
      </c>
    </row>
    <row r="356" spans="1:22" s="5" customFormat="1" ht="15" customHeight="1" x14ac:dyDescent="0.25">
      <c r="A356" s="94" t="s">
        <v>820</v>
      </c>
      <c r="B356" s="62" t="s">
        <v>748</v>
      </c>
      <c r="C356" s="64">
        <f>D356+M356+Q356</f>
        <v>2225256</v>
      </c>
      <c r="D356" s="64">
        <f>SUM(E356:I356)</f>
        <v>0</v>
      </c>
      <c r="E356" s="64">
        <v>0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425</v>
      </c>
      <c r="M356" s="64">
        <v>2225256</v>
      </c>
      <c r="N356" s="64">
        <v>0</v>
      </c>
      <c r="O356" s="64">
        <v>0</v>
      </c>
      <c r="P356" s="64">
        <v>0</v>
      </c>
      <c r="Q356" s="64">
        <v>0</v>
      </c>
      <c r="R356" s="64">
        <v>0</v>
      </c>
      <c r="S356" s="64">
        <v>0</v>
      </c>
      <c r="T356" s="64">
        <v>0</v>
      </c>
      <c r="U356" s="64">
        <v>0</v>
      </c>
      <c r="V356" s="64">
        <v>0</v>
      </c>
    </row>
    <row r="357" spans="1:22" s="61" customFormat="1" ht="14.25" customHeight="1" x14ac:dyDescent="0.25">
      <c r="A357" s="99" t="s">
        <v>760</v>
      </c>
      <c r="B357" s="93" t="s">
        <v>758</v>
      </c>
      <c r="C357" s="55">
        <f>C358</f>
        <v>581490.56000000006</v>
      </c>
      <c r="D357" s="55">
        <f t="shared" ref="D357:V357" si="117">D358</f>
        <v>581490.56000000006</v>
      </c>
      <c r="E357" s="55">
        <f t="shared" si="117"/>
        <v>447801.7</v>
      </c>
      <c r="F357" s="55">
        <f t="shared" si="117"/>
        <v>133688.85999999999</v>
      </c>
      <c r="G357" s="55">
        <f t="shared" si="117"/>
        <v>0</v>
      </c>
      <c r="H357" s="55">
        <f t="shared" si="117"/>
        <v>0</v>
      </c>
      <c r="I357" s="55">
        <f t="shared" si="117"/>
        <v>0</v>
      </c>
      <c r="J357" s="55">
        <f t="shared" si="117"/>
        <v>0</v>
      </c>
      <c r="K357" s="55">
        <f t="shared" si="117"/>
        <v>0</v>
      </c>
      <c r="L357" s="55">
        <f t="shared" si="117"/>
        <v>0</v>
      </c>
      <c r="M357" s="55">
        <f t="shared" si="117"/>
        <v>0</v>
      </c>
      <c r="N357" s="55">
        <f t="shared" si="117"/>
        <v>0</v>
      </c>
      <c r="O357" s="55">
        <f t="shared" si="117"/>
        <v>0</v>
      </c>
      <c r="P357" s="55">
        <f t="shared" si="117"/>
        <v>0</v>
      </c>
      <c r="Q357" s="55">
        <f t="shared" si="117"/>
        <v>0</v>
      </c>
      <c r="R357" s="55">
        <f t="shared" si="117"/>
        <v>0</v>
      </c>
      <c r="S357" s="55">
        <f t="shared" si="117"/>
        <v>0</v>
      </c>
      <c r="T357" s="55">
        <f t="shared" si="117"/>
        <v>0</v>
      </c>
      <c r="U357" s="55">
        <f t="shared" si="117"/>
        <v>0</v>
      </c>
      <c r="V357" s="55">
        <f t="shared" si="117"/>
        <v>0</v>
      </c>
    </row>
    <row r="358" spans="1:22" s="5" customFormat="1" ht="15" customHeight="1" x14ac:dyDescent="0.25">
      <c r="A358" s="94" t="s">
        <v>821</v>
      </c>
      <c r="B358" s="70" t="s">
        <v>759</v>
      </c>
      <c r="C358" s="64">
        <f>D358+M358+Q358</f>
        <v>581490.56000000006</v>
      </c>
      <c r="D358" s="64">
        <f>SUM(E358:I358)</f>
        <v>581490.56000000006</v>
      </c>
      <c r="E358" s="64">
        <v>447801.7</v>
      </c>
      <c r="F358" s="64">
        <v>133688.85999999999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4">
        <v>0</v>
      </c>
      <c r="O358" s="64">
        <v>0</v>
      </c>
      <c r="P358" s="64">
        <v>0</v>
      </c>
      <c r="Q358" s="64">
        <v>0</v>
      </c>
      <c r="R358" s="64">
        <v>0</v>
      </c>
      <c r="S358" s="64">
        <v>0</v>
      </c>
      <c r="T358" s="64">
        <v>0</v>
      </c>
      <c r="U358" s="64">
        <v>0</v>
      </c>
      <c r="V358" s="64">
        <v>0</v>
      </c>
    </row>
    <row r="359" spans="1:22" s="5" customFormat="1" x14ac:dyDescent="0.25">
      <c r="A359" s="91">
        <v>10</v>
      </c>
      <c r="B359" s="93" t="s">
        <v>157</v>
      </c>
      <c r="C359" s="55">
        <f t="shared" ref="C359:V359" si="118">C360+C362+C364</f>
        <v>7666728</v>
      </c>
      <c r="D359" s="55">
        <f t="shared" si="118"/>
        <v>485441</v>
      </c>
      <c r="E359" s="55">
        <f t="shared" si="118"/>
        <v>360469</v>
      </c>
      <c r="F359" s="55">
        <f t="shared" si="118"/>
        <v>124972</v>
      </c>
      <c r="G359" s="55">
        <f t="shared" si="118"/>
        <v>0</v>
      </c>
      <c r="H359" s="55">
        <f t="shared" si="118"/>
        <v>0</v>
      </c>
      <c r="I359" s="55">
        <f t="shared" si="118"/>
        <v>0</v>
      </c>
      <c r="J359" s="55">
        <f t="shared" si="118"/>
        <v>0</v>
      </c>
      <c r="K359" s="55">
        <f t="shared" si="118"/>
        <v>0</v>
      </c>
      <c r="L359" s="55">
        <f t="shared" si="118"/>
        <v>0</v>
      </c>
      <c r="M359" s="55">
        <f t="shared" si="118"/>
        <v>0</v>
      </c>
      <c r="N359" s="55">
        <f t="shared" si="118"/>
        <v>0</v>
      </c>
      <c r="O359" s="55">
        <f t="shared" si="118"/>
        <v>0</v>
      </c>
      <c r="P359" s="55">
        <f t="shared" si="118"/>
        <v>1424</v>
      </c>
      <c r="Q359" s="55">
        <f t="shared" si="118"/>
        <v>7181287</v>
      </c>
      <c r="R359" s="55">
        <f t="shared" si="118"/>
        <v>0</v>
      </c>
      <c r="S359" s="55">
        <f t="shared" si="118"/>
        <v>0</v>
      </c>
      <c r="T359" s="55">
        <f t="shared" si="118"/>
        <v>0</v>
      </c>
      <c r="U359" s="55">
        <f t="shared" si="118"/>
        <v>0</v>
      </c>
      <c r="V359" s="55">
        <f t="shared" si="118"/>
        <v>0</v>
      </c>
    </row>
    <row r="360" spans="1:22" s="5" customFormat="1" x14ac:dyDescent="0.25">
      <c r="A360" s="99" t="s">
        <v>383</v>
      </c>
      <c r="B360" s="113" t="s">
        <v>394</v>
      </c>
      <c r="C360" s="115">
        <f t="shared" ref="C360:V360" si="119">SUM(C361:C361)</f>
        <v>3448959</v>
      </c>
      <c r="D360" s="115">
        <f t="shared" si="119"/>
        <v>0</v>
      </c>
      <c r="E360" s="115">
        <f t="shared" si="119"/>
        <v>0</v>
      </c>
      <c r="F360" s="115">
        <f t="shared" si="119"/>
        <v>0</v>
      </c>
      <c r="G360" s="115">
        <f t="shared" si="119"/>
        <v>0</v>
      </c>
      <c r="H360" s="115">
        <f t="shared" si="119"/>
        <v>0</v>
      </c>
      <c r="I360" s="115">
        <f t="shared" si="119"/>
        <v>0</v>
      </c>
      <c r="J360" s="115">
        <f t="shared" si="119"/>
        <v>0</v>
      </c>
      <c r="K360" s="115">
        <f t="shared" si="119"/>
        <v>0</v>
      </c>
      <c r="L360" s="115">
        <f t="shared" si="119"/>
        <v>0</v>
      </c>
      <c r="M360" s="115">
        <f t="shared" si="119"/>
        <v>0</v>
      </c>
      <c r="N360" s="115">
        <f t="shared" si="119"/>
        <v>0</v>
      </c>
      <c r="O360" s="115">
        <f t="shared" si="119"/>
        <v>0</v>
      </c>
      <c r="P360" s="115">
        <f t="shared" si="119"/>
        <v>736</v>
      </c>
      <c r="Q360" s="115">
        <f t="shared" si="119"/>
        <v>3448959</v>
      </c>
      <c r="R360" s="115">
        <f t="shared" si="119"/>
        <v>0</v>
      </c>
      <c r="S360" s="115">
        <f t="shared" si="119"/>
        <v>0</v>
      </c>
      <c r="T360" s="115">
        <f t="shared" si="119"/>
        <v>0</v>
      </c>
      <c r="U360" s="115">
        <f t="shared" si="119"/>
        <v>0</v>
      </c>
      <c r="V360" s="115">
        <f t="shared" si="119"/>
        <v>0</v>
      </c>
    </row>
    <row r="361" spans="1:22" s="5" customFormat="1" ht="15" customHeight="1" x14ac:dyDescent="0.25">
      <c r="A361" s="94" t="s">
        <v>385</v>
      </c>
      <c r="B361" s="70" t="s">
        <v>552</v>
      </c>
      <c r="C361" s="64">
        <f>D361+M361+Q361</f>
        <v>3448959</v>
      </c>
      <c r="D361" s="64">
        <f>SUM(E361:I361)</f>
        <v>0</v>
      </c>
      <c r="E361" s="64">
        <v>0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4">
        <v>0</v>
      </c>
      <c r="O361" s="64">
        <v>0</v>
      </c>
      <c r="P361" s="64">
        <v>736</v>
      </c>
      <c r="Q361" s="64">
        <v>3448959</v>
      </c>
      <c r="R361" s="64">
        <v>0</v>
      </c>
      <c r="S361" s="64">
        <v>0</v>
      </c>
      <c r="T361" s="64">
        <v>0</v>
      </c>
      <c r="U361" s="64">
        <v>0</v>
      </c>
      <c r="V361" s="64">
        <v>0</v>
      </c>
    </row>
    <row r="362" spans="1:22" s="5" customFormat="1" x14ac:dyDescent="0.25">
      <c r="A362" s="99" t="s">
        <v>387</v>
      </c>
      <c r="B362" s="93" t="s">
        <v>158</v>
      </c>
      <c r="C362" s="55">
        <f t="shared" ref="C362:V362" si="120">SUM(C363:C363)</f>
        <v>3732328</v>
      </c>
      <c r="D362" s="55">
        <f t="shared" si="120"/>
        <v>0</v>
      </c>
      <c r="E362" s="55">
        <f t="shared" si="120"/>
        <v>0</v>
      </c>
      <c r="F362" s="55">
        <f t="shared" si="120"/>
        <v>0</v>
      </c>
      <c r="G362" s="55">
        <f t="shared" si="120"/>
        <v>0</v>
      </c>
      <c r="H362" s="55">
        <f t="shared" si="120"/>
        <v>0</v>
      </c>
      <c r="I362" s="55">
        <f t="shared" si="120"/>
        <v>0</v>
      </c>
      <c r="J362" s="55">
        <f t="shared" si="120"/>
        <v>0</v>
      </c>
      <c r="K362" s="55">
        <f t="shared" si="120"/>
        <v>0</v>
      </c>
      <c r="L362" s="55">
        <f t="shared" si="120"/>
        <v>0</v>
      </c>
      <c r="M362" s="55">
        <f t="shared" si="120"/>
        <v>0</v>
      </c>
      <c r="N362" s="55">
        <f t="shared" si="120"/>
        <v>0</v>
      </c>
      <c r="O362" s="55">
        <f t="shared" si="120"/>
        <v>0</v>
      </c>
      <c r="P362" s="55">
        <f t="shared" si="120"/>
        <v>688</v>
      </c>
      <c r="Q362" s="55">
        <f t="shared" si="120"/>
        <v>3732328</v>
      </c>
      <c r="R362" s="55">
        <f t="shared" si="120"/>
        <v>0</v>
      </c>
      <c r="S362" s="55">
        <f t="shared" si="120"/>
        <v>0</v>
      </c>
      <c r="T362" s="55">
        <f t="shared" si="120"/>
        <v>0</v>
      </c>
      <c r="U362" s="55">
        <f t="shared" si="120"/>
        <v>0</v>
      </c>
      <c r="V362" s="55">
        <f t="shared" si="120"/>
        <v>0</v>
      </c>
    </row>
    <row r="363" spans="1:22" s="5" customFormat="1" x14ac:dyDescent="0.25">
      <c r="A363" s="94" t="s">
        <v>389</v>
      </c>
      <c r="B363" s="70" t="s">
        <v>160</v>
      </c>
      <c r="C363" s="64">
        <f>D363+M363+Q363</f>
        <v>3732328</v>
      </c>
      <c r="D363" s="64">
        <f>SUM(E363:I363)</f>
        <v>0</v>
      </c>
      <c r="E363" s="64">
        <v>0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4">
        <v>0</v>
      </c>
      <c r="O363" s="64">
        <v>0</v>
      </c>
      <c r="P363" s="105">
        <v>688</v>
      </c>
      <c r="Q363" s="105">
        <v>3732328</v>
      </c>
      <c r="R363" s="64">
        <v>0</v>
      </c>
      <c r="S363" s="64">
        <v>0</v>
      </c>
      <c r="T363" s="64">
        <v>0</v>
      </c>
      <c r="U363" s="64">
        <v>0</v>
      </c>
      <c r="V363" s="64">
        <v>0</v>
      </c>
    </row>
    <row r="364" spans="1:22" s="5" customFormat="1" x14ac:dyDescent="0.25">
      <c r="A364" s="99" t="s">
        <v>390</v>
      </c>
      <c r="B364" s="93" t="s">
        <v>399</v>
      </c>
      <c r="C364" s="55">
        <f>C365</f>
        <v>485441</v>
      </c>
      <c r="D364" s="55">
        <f t="shared" ref="D364:V364" si="121">D365</f>
        <v>485441</v>
      </c>
      <c r="E364" s="55">
        <f t="shared" si="121"/>
        <v>360469</v>
      </c>
      <c r="F364" s="55">
        <f t="shared" si="121"/>
        <v>124972</v>
      </c>
      <c r="G364" s="55">
        <f t="shared" si="121"/>
        <v>0</v>
      </c>
      <c r="H364" s="55">
        <f t="shared" si="121"/>
        <v>0</v>
      </c>
      <c r="I364" s="55">
        <f t="shared" si="121"/>
        <v>0</v>
      </c>
      <c r="J364" s="55">
        <f t="shared" si="121"/>
        <v>0</v>
      </c>
      <c r="K364" s="55">
        <f t="shared" si="121"/>
        <v>0</v>
      </c>
      <c r="L364" s="55">
        <f t="shared" si="121"/>
        <v>0</v>
      </c>
      <c r="M364" s="55">
        <f t="shared" si="121"/>
        <v>0</v>
      </c>
      <c r="N364" s="55">
        <f t="shared" si="121"/>
        <v>0</v>
      </c>
      <c r="O364" s="55">
        <f t="shared" si="121"/>
        <v>0</v>
      </c>
      <c r="P364" s="55">
        <f t="shared" si="121"/>
        <v>0</v>
      </c>
      <c r="Q364" s="55">
        <f t="shared" si="121"/>
        <v>0</v>
      </c>
      <c r="R364" s="55">
        <f t="shared" si="121"/>
        <v>0</v>
      </c>
      <c r="S364" s="55">
        <f t="shared" si="121"/>
        <v>0</v>
      </c>
      <c r="T364" s="55">
        <f t="shared" si="121"/>
        <v>0</v>
      </c>
      <c r="U364" s="55">
        <f t="shared" si="121"/>
        <v>0</v>
      </c>
      <c r="V364" s="55">
        <f t="shared" si="121"/>
        <v>0</v>
      </c>
    </row>
    <row r="365" spans="1:22" s="5" customFormat="1" ht="15" customHeight="1" x14ac:dyDescent="0.25">
      <c r="A365" s="94" t="s">
        <v>392</v>
      </c>
      <c r="B365" s="70" t="s">
        <v>401</v>
      </c>
      <c r="C365" s="64">
        <f>D365+M365+Q365</f>
        <v>485441</v>
      </c>
      <c r="D365" s="64">
        <f>SUM(E365:I365)</f>
        <v>485441</v>
      </c>
      <c r="E365" s="64">
        <v>360469</v>
      </c>
      <c r="F365" s="64">
        <v>124972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4">
        <v>0</v>
      </c>
      <c r="O365" s="64">
        <v>0</v>
      </c>
      <c r="P365" s="64">
        <v>0</v>
      </c>
      <c r="Q365" s="64">
        <v>0</v>
      </c>
      <c r="R365" s="64">
        <v>0</v>
      </c>
      <c r="S365" s="64">
        <v>0</v>
      </c>
      <c r="T365" s="64">
        <v>0</v>
      </c>
      <c r="U365" s="64">
        <v>0</v>
      </c>
      <c r="V365" s="64">
        <v>0</v>
      </c>
    </row>
    <row r="366" spans="1:22" s="5" customFormat="1" x14ac:dyDescent="0.25">
      <c r="A366" s="91">
        <v>11</v>
      </c>
      <c r="B366" s="93" t="s">
        <v>402</v>
      </c>
      <c r="C366" s="55">
        <f>C369+C371+C367</f>
        <v>7560734</v>
      </c>
      <c r="D366" s="55">
        <f t="shared" ref="D366:V366" si="122">D369+D371+D367</f>
        <v>3102998</v>
      </c>
      <c r="E366" s="55">
        <f t="shared" si="122"/>
        <v>2604778</v>
      </c>
      <c r="F366" s="55">
        <f t="shared" si="122"/>
        <v>189639</v>
      </c>
      <c r="G366" s="55">
        <f t="shared" si="122"/>
        <v>308581</v>
      </c>
      <c r="H366" s="55">
        <f t="shared" si="122"/>
        <v>0</v>
      </c>
      <c r="I366" s="55">
        <f t="shared" si="122"/>
        <v>0</v>
      </c>
      <c r="J366" s="55">
        <f t="shared" si="122"/>
        <v>0</v>
      </c>
      <c r="K366" s="55">
        <f t="shared" si="122"/>
        <v>0</v>
      </c>
      <c r="L366" s="55">
        <f t="shared" si="122"/>
        <v>474.02</v>
      </c>
      <c r="M366" s="55">
        <f t="shared" si="122"/>
        <v>2319239</v>
      </c>
      <c r="N366" s="55">
        <f t="shared" si="122"/>
        <v>0</v>
      </c>
      <c r="O366" s="55">
        <f t="shared" si="122"/>
        <v>0</v>
      </c>
      <c r="P366" s="55">
        <f t="shared" si="122"/>
        <v>328</v>
      </c>
      <c r="Q366" s="55">
        <f t="shared" si="122"/>
        <v>2138497</v>
      </c>
      <c r="R366" s="55">
        <f t="shared" si="122"/>
        <v>0</v>
      </c>
      <c r="S366" s="55">
        <f t="shared" si="122"/>
        <v>0</v>
      </c>
      <c r="T366" s="55">
        <f t="shared" si="122"/>
        <v>0</v>
      </c>
      <c r="U366" s="55">
        <f t="shared" si="122"/>
        <v>0</v>
      </c>
      <c r="V366" s="55">
        <f t="shared" si="122"/>
        <v>0</v>
      </c>
    </row>
    <row r="367" spans="1:22" s="61" customFormat="1" ht="14.25" customHeight="1" x14ac:dyDescent="0.25">
      <c r="A367" s="99" t="s">
        <v>393</v>
      </c>
      <c r="B367" s="93" t="s">
        <v>761</v>
      </c>
      <c r="C367" s="55">
        <f>C368</f>
        <v>997687</v>
      </c>
      <c r="D367" s="55">
        <f t="shared" ref="D367:V367" si="123">D368</f>
        <v>997687</v>
      </c>
      <c r="E367" s="55">
        <f t="shared" si="123"/>
        <v>997687</v>
      </c>
      <c r="F367" s="55">
        <f t="shared" si="123"/>
        <v>0</v>
      </c>
      <c r="G367" s="55">
        <f t="shared" si="123"/>
        <v>0</v>
      </c>
      <c r="H367" s="55">
        <f t="shared" si="123"/>
        <v>0</v>
      </c>
      <c r="I367" s="55">
        <f t="shared" si="123"/>
        <v>0</v>
      </c>
      <c r="J367" s="55">
        <f t="shared" si="123"/>
        <v>0</v>
      </c>
      <c r="K367" s="55">
        <f t="shared" si="123"/>
        <v>0</v>
      </c>
      <c r="L367" s="55">
        <f t="shared" si="123"/>
        <v>0</v>
      </c>
      <c r="M367" s="55">
        <f t="shared" si="123"/>
        <v>0</v>
      </c>
      <c r="N367" s="55">
        <f t="shared" si="123"/>
        <v>0</v>
      </c>
      <c r="O367" s="55">
        <f t="shared" si="123"/>
        <v>0</v>
      </c>
      <c r="P367" s="55">
        <f t="shared" si="123"/>
        <v>0</v>
      </c>
      <c r="Q367" s="55">
        <f t="shared" si="123"/>
        <v>0</v>
      </c>
      <c r="R367" s="55">
        <f t="shared" si="123"/>
        <v>0</v>
      </c>
      <c r="S367" s="55">
        <f t="shared" si="123"/>
        <v>0</v>
      </c>
      <c r="T367" s="55">
        <f t="shared" si="123"/>
        <v>0</v>
      </c>
      <c r="U367" s="55">
        <f t="shared" si="123"/>
        <v>0</v>
      </c>
      <c r="V367" s="55">
        <f t="shared" si="123"/>
        <v>0</v>
      </c>
    </row>
    <row r="368" spans="1:22" s="5" customFormat="1" ht="15" customHeight="1" x14ac:dyDescent="0.25">
      <c r="A368" s="94" t="s">
        <v>395</v>
      </c>
      <c r="B368" s="70" t="s">
        <v>762</v>
      </c>
      <c r="C368" s="64">
        <f>D368+M368+Q368</f>
        <v>997687</v>
      </c>
      <c r="D368" s="64">
        <f>SUM(E368:I368)</f>
        <v>997687</v>
      </c>
      <c r="E368" s="64">
        <v>997687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4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</row>
    <row r="369" spans="1:22" s="5" customFormat="1" x14ac:dyDescent="0.25">
      <c r="A369" s="99" t="s">
        <v>396</v>
      </c>
      <c r="B369" s="93" t="s">
        <v>406</v>
      </c>
      <c r="C369" s="55">
        <f t="shared" ref="C369:V369" si="124">SUM(C370:C370)</f>
        <v>4410313</v>
      </c>
      <c r="D369" s="55">
        <f t="shared" si="124"/>
        <v>1300661</v>
      </c>
      <c r="E369" s="55">
        <f t="shared" si="124"/>
        <v>898993</v>
      </c>
      <c r="F369" s="55">
        <f t="shared" si="124"/>
        <v>93087</v>
      </c>
      <c r="G369" s="55">
        <f t="shared" si="124"/>
        <v>308581</v>
      </c>
      <c r="H369" s="55">
        <f t="shared" si="124"/>
        <v>0</v>
      </c>
      <c r="I369" s="55">
        <f t="shared" si="124"/>
        <v>0</v>
      </c>
      <c r="J369" s="55">
        <f t="shared" si="124"/>
        <v>0</v>
      </c>
      <c r="K369" s="55">
        <f t="shared" si="124"/>
        <v>0</v>
      </c>
      <c r="L369" s="55">
        <f t="shared" si="124"/>
        <v>184</v>
      </c>
      <c r="M369" s="55">
        <f t="shared" si="124"/>
        <v>971155</v>
      </c>
      <c r="N369" s="55">
        <f t="shared" si="124"/>
        <v>0</v>
      </c>
      <c r="O369" s="55">
        <f t="shared" si="124"/>
        <v>0</v>
      </c>
      <c r="P369" s="55">
        <f t="shared" si="124"/>
        <v>328</v>
      </c>
      <c r="Q369" s="55">
        <f t="shared" si="124"/>
        <v>2138497</v>
      </c>
      <c r="R369" s="55">
        <f t="shared" si="124"/>
        <v>0</v>
      </c>
      <c r="S369" s="55">
        <f t="shared" si="124"/>
        <v>0</v>
      </c>
      <c r="T369" s="55">
        <f t="shared" si="124"/>
        <v>0</v>
      </c>
      <c r="U369" s="55">
        <f t="shared" si="124"/>
        <v>0</v>
      </c>
      <c r="V369" s="55">
        <f t="shared" si="124"/>
        <v>0</v>
      </c>
    </row>
    <row r="370" spans="1:22" s="5" customFormat="1" x14ac:dyDescent="0.25">
      <c r="A370" s="94" t="s">
        <v>397</v>
      </c>
      <c r="B370" s="70" t="s">
        <v>410</v>
      </c>
      <c r="C370" s="64">
        <f>D370+M370+Q370</f>
        <v>4410313</v>
      </c>
      <c r="D370" s="64">
        <f t="shared" ref="D370" si="125">SUM(E370:I370)</f>
        <v>1300661</v>
      </c>
      <c r="E370" s="64">
        <v>898993</v>
      </c>
      <c r="F370" s="64">
        <v>93087</v>
      </c>
      <c r="G370" s="64">
        <v>308581</v>
      </c>
      <c r="H370" s="64">
        <v>0</v>
      </c>
      <c r="I370" s="64">
        <v>0</v>
      </c>
      <c r="J370" s="64">
        <v>0</v>
      </c>
      <c r="K370" s="64">
        <v>0</v>
      </c>
      <c r="L370" s="64">
        <v>184</v>
      </c>
      <c r="M370" s="64">
        <v>971155</v>
      </c>
      <c r="N370" s="64">
        <v>0</v>
      </c>
      <c r="O370" s="64">
        <v>0</v>
      </c>
      <c r="P370" s="64">
        <v>328</v>
      </c>
      <c r="Q370" s="64">
        <v>2138497</v>
      </c>
      <c r="R370" s="64">
        <v>0</v>
      </c>
      <c r="S370" s="64">
        <v>0</v>
      </c>
      <c r="T370" s="64">
        <v>0</v>
      </c>
      <c r="U370" s="64">
        <v>0</v>
      </c>
      <c r="V370" s="64">
        <v>0</v>
      </c>
    </row>
    <row r="371" spans="1:22" s="5" customFormat="1" x14ac:dyDescent="0.25">
      <c r="A371" s="99" t="s">
        <v>398</v>
      </c>
      <c r="B371" s="93" t="s">
        <v>412</v>
      </c>
      <c r="C371" s="55">
        <f t="shared" ref="C371:V371" si="126">SUM(C372:C372)</f>
        <v>2152734</v>
      </c>
      <c r="D371" s="55">
        <f t="shared" si="126"/>
        <v>804650</v>
      </c>
      <c r="E371" s="55">
        <f t="shared" si="126"/>
        <v>708098</v>
      </c>
      <c r="F371" s="55">
        <f t="shared" si="126"/>
        <v>96552</v>
      </c>
      <c r="G371" s="55">
        <f t="shared" si="126"/>
        <v>0</v>
      </c>
      <c r="H371" s="55">
        <f t="shared" si="126"/>
        <v>0</v>
      </c>
      <c r="I371" s="55">
        <f t="shared" si="126"/>
        <v>0</v>
      </c>
      <c r="J371" s="55">
        <f t="shared" si="126"/>
        <v>0</v>
      </c>
      <c r="K371" s="55">
        <f t="shared" si="126"/>
        <v>0</v>
      </c>
      <c r="L371" s="55">
        <f t="shared" si="126"/>
        <v>290.02</v>
      </c>
      <c r="M371" s="55">
        <f t="shared" si="126"/>
        <v>1348084</v>
      </c>
      <c r="N371" s="55">
        <f t="shared" si="126"/>
        <v>0</v>
      </c>
      <c r="O371" s="55">
        <f t="shared" si="126"/>
        <v>0</v>
      </c>
      <c r="P371" s="55">
        <f t="shared" si="126"/>
        <v>0</v>
      </c>
      <c r="Q371" s="55">
        <f t="shared" si="126"/>
        <v>0</v>
      </c>
      <c r="R371" s="55">
        <f t="shared" si="126"/>
        <v>0</v>
      </c>
      <c r="S371" s="55">
        <f t="shared" si="126"/>
        <v>0</v>
      </c>
      <c r="T371" s="55">
        <f t="shared" si="126"/>
        <v>0</v>
      </c>
      <c r="U371" s="55">
        <f t="shared" si="126"/>
        <v>0</v>
      </c>
      <c r="V371" s="55">
        <f t="shared" si="126"/>
        <v>0</v>
      </c>
    </row>
    <row r="372" spans="1:22" s="5" customFormat="1" ht="15" customHeight="1" x14ac:dyDescent="0.25">
      <c r="A372" s="94" t="s">
        <v>400</v>
      </c>
      <c r="B372" s="70" t="s">
        <v>414</v>
      </c>
      <c r="C372" s="64">
        <f>D372+M372+Q372</f>
        <v>2152734</v>
      </c>
      <c r="D372" s="64">
        <f>SUM(E372:I372)</f>
        <v>804650</v>
      </c>
      <c r="E372" s="64">
        <v>708098</v>
      </c>
      <c r="F372" s="64">
        <v>96552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290.02</v>
      </c>
      <c r="M372" s="64">
        <v>1348084</v>
      </c>
      <c r="N372" s="64">
        <v>0</v>
      </c>
      <c r="O372" s="64">
        <v>0</v>
      </c>
      <c r="P372" s="64">
        <v>0</v>
      </c>
      <c r="Q372" s="64">
        <v>0</v>
      </c>
      <c r="R372" s="64">
        <v>0</v>
      </c>
      <c r="S372" s="64">
        <v>0</v>
      </c>
      <c r="T372" s="64">
        <v>0</v>
      </c>
      <c r="U372" s="64">
        <v>0</v>
      </c>
      <c r="V372" s="64">
        <v>0</v>
      </c>
    </row>
    <row r="373" spans="1:22" s="5" customFormat="1" x14ac:dyDescent="0.25">
      <c r="A373" s="91">
        <v>12</v>
      </c>
      <c r="B373" s="93" t="s">
        <v>26</v>
      </c>
      <c r="C373" s="55">
        <f t="shared" ref="C373:V373" si="127">C374+C377+C379+C383+C385</f>
        <v>17882023.474793348</v>
      </c>
      <c r="D373" s="55">
        <f t="shared" si="127"/>
        <v>1148227.71777</v>
      </c>
      <c r="E373" s="55">
        <f t="shared" si="127"/>
        <v>0</v>
      </c>
      <c r="F373" s="55">
        <f t="shared" si="127"/>
        <v>407210</v>
      </c>
      <c r="G373" s="55">
        <f t="shared" si="127"/>
        <v>497361.71777000005</v>
      </c>
      <c r="H373" s="55">
        <f t="shared" si="127"/>
        <v>243656</v>
      </c>
      <c r="I373" s="55">
        <f t="shared" si="127"/>
        <v>0</v>
      </c>
      <c r="J373" s="55">
        <f t="shared" si="127"/>
        <v>0</v>
      </c>
      <c r="K373" s="55">
        <f t="shared" si="127"/>
        <v>0</v>
      </c>
      <c r="L373" s="55">
        <f t="shared" si="127"/>
        <v>5767</v>
      </c>
      <c r="M373" s="55">
        <f t="shared" si="127"/>
        <v>16733795.757023349</v>
      </c>
      <c r="N373" s="55">
        <f t="shared" si="127"/>
        <v>0</v>
      </c>
      <c r="O373" s="55">
        <f t="shared" si="127"/>
        <v>0</v>
      </c>
      <c r="P373" s="55">
        <f t="shared" si="127"/>
        <v>0</v>
      </c>
      <c r="Q373" s="55">
        <f t="shared" si="127"/>
        <v>0</v>
      </c>
      <c r="R373" s="55">
        <f t="shared" si="127"/>
        <v>0</v>
      </c>
      <c r="S373" s="55">
        <f t="shared" si="127"/>
        <v>0</v>
      </c>
      <c r="T373" s="55">
        <f t="shared" si="127"/>
        <v>0</v>
      </c>
      <c r="U373" s="55">
        <f t="shared" si="127"/>
        <v>0</v>
      </c>
      <c r="V373" s="55">
        <f t="shared" si="127"/>
        <v>0</v>
      </c>
    </row>
    <row r="374" spans="1:22" s="5" customFormat="1" x14ac:dyDescent="0.25">
      <c r="A374" s="99" t="s">
        <v>403</v>
      </c>
      <c r="B374" s="113" t="s">
        <v>28</v>
      </c>
      <c r="C374" s="115">
        <f>SUM(C375:C376)</f>
        <v>1813626.4347933501</v>
      </c>
      <c r="D374" s="115">
        <f t="shared" ref="D374:V374" si="128">SUM(D375:D376)</f>
        <v>497361.71777000005</v>
      </c>
      <c r="E374" s="115">
        <f t="shared" si="128"/>
        <v>0</v>
      </c>
      <c r="F374" s="115">
        <f t="shared" si="128"/>
        <v>0</v>
      </c>
      <c r="G374" s="115">
        <f t="shared" si="128"/>
        <v>497361.71777000005</v>
      </c>
      <c r="H374" s="115">
        <f t="shared" si="128"/>
        <v>0</v>
      </c>
      <c r="I374" s="115">
        <f t="shared" si="128"/>
        <v>0</v>
      </c>
      <c r="J374" s="115">
        <f t="shared" si="128"/>
        <v>0</v>
      </c>
      <c r="K374" s="115">
        <f t="shared" si="128"/>
        <v>0</v>
      </c>
      <c r="L374" s="115">
        <f t="shared" si="128"/>
        <v>570</v>
      </c>
      <c r="M374" s="115">
        <f t="shared" si="128"/>
        <v>1316264.7170233501</v>
      </c>
      <c r="N374" s="115">
        <f t="shared" si="128"/>
        <v>0</v>
      </c>
      <c r="O374" s="115">
        <f t="shared" si="128"/>
        <v>0</v>
      </c>
      <c r="P374" s="115">
        <f t="shared" si="128"/>
        <v>0</v>
      </c>
      <c r="Q374" s="115">
        <f t="shared" si="128"/>
        <v>0</v>
      </c>
      <c r="R374" s="115">
        <f t="shared" si="128"/>
        <v>0</v>
      </c>
      <c r="S374" s="115">
        <f t="shared" si="128"/>
        <v>0</v>
      </c>
      <c r="T374" s="115">
        <f t="shared" si="128"/>
        <v>0</v>
      </c>
      <c r="U374" s="115">
        <f t="shared" si="128"/>
        <v>0</v>
      </c>
      <c r="V374" s="115">
        <f t="shared" si="128"/>
        <v>0</v>
      </c>
    </row>
    <row r="375" spans="1:22" ht="15" customHeight="1" x14ac:dyDescent="0.25">
      <c r="A375" s="96" t="s">
        <v>404</v>
      </c>
      <c r="B375" s="124" t="s">
        <v>763</v>
      </c>
      <c r="C375" s="105">
        <f>D375+M375+Q375</f>
        <v>1316264.7170233501</v>
      </c>
      <c r="D375" s="105">
        <f>SUM(E375:I375)</f>
        <v>0</v>
      </c>
      <c r="E375" s="105">
        <v>0</v>
      </c>
      <c r="F375" s="105">
        <v>0</v>
      </c>
      <c r="G375" s="105">
        <v>0</v>
      </c>
      <c r="H375" s="105">
        <v>0</v>
      </c>
      <c r="I375" s="105">
        <v>0</v>
      </c>
      <c r="J375" s="130">
        <v>0</v>
      </c>
      <c r="K375" s="130">
        <v>0</v>
      </c>
      <c r="L375" s="105">
        <v>570</v>
      </c>
      <c r="M375" s="105">
        <v>1316264.7170233501</v>
      </c>
      <c r="N375" s="130">
        <v>0</v>
      </c>
      <c r="O375" s="130">
        <v>0</v>
      </c>
      <c r="P375" s="105">
        <v>0</v>
      </c>
      <c r="Q375" s="105">
        <v>0</v>
      </c>
      <c r="R375" s="105">
        <v>0</v>
      </c>
      <c r="S375" s="105">
        <v>0</v>
      </c>
      <c r="T375" s="105">
        <v>0</v>
      </c>
      <c r="U375" s="105">
        <v>0</v>
      </c>
      <c r="V375" s="105">
        <v>0</v>
      </c>
    </row>
    <row r="376" spans="1:22" ht="15" customHeight="1" x14ac:dyDescent="0.25">
      <c r="A376" s="96" t="s">
        <v>743</v>
      </c>
      <c r="B376" s="124" t="s">
        <v>30</v>
      </c>
      <c r="C376" s="105">
        <f>D376+M376+Q376</f>
        <v>497361.71777000005</v>
      </c>
      <c r="D376" s="105">
        <f>SUM(E376:I376)</f>
        <v>497361.71777000005</v>
      </c>
      <c r="E376" s="105">
        <v>0</v>
      </c>
      <c r="F376" s="105">
        <v>0</v>
      </c>
      <c r="G376" s="105">
        <v>497361.71777000005</v>
      </c>
      <c r="H376" s="105">
        <v>0</v>
      </c>
      <c r="I376" s="105">
        <v>0</v>
      </c>
      <c r="J376" s="130">
        <v>0</v>
      </c>
      <c r="K376" s="130">
        <v>0</v>
      </c>
      <c r="L376" s="105">
        <v>0</v>
      </c>
      <c r="M376" s="105">
        <v>0</v>
      </c>
      <c r="N376" s="130">
        <v>0</v>
      </c>
      <c r="O376" s="130">
        <v>0</v>
      </c>
      <c r="P376" s="105">
        <v>0</v>
      </c>
      <c r="Q376" s="105">
        <v>0</v>
      </c>
      <c r="R376" s="105">
        <v>0</v>
      </c>
      <c r="S376" s="105">
        <v>0</v>
      </c>
      <c r="T376" s="105">
        <v>0</v>
      </c>
      <c r="U376" s="105">
        <v>0</v>
      </c>
      <c r="V376" s="105">
        <v>0</v>
      </c>
    </row>
    <row r="377" spans="1:22" s="5" customFormat="1" x14ac:dyDescent="0.25">
      <c r="A377" s="99" t="s">
        <v>405</v>
      </c>
      <c r="B377" s="93" t="s">
        <v>420</v>
      </c>
      <c r="C377" s="55">
        <f>C378</f>
        <v>2747322</v>
      </c>
      <c r="D377" s="55">
        <f t="shared" ref="D377:V377" si="129">D378</f>
        <v>0</v>
      </c>
      <c r="E377" s="55">
        <f t="shared" si="129"/>
        <v>0</v>
      </c>
      <c r="F377" s="55">
        <f t="shared" si="129"/>
        <v>0</v>
      </c>
      <c r="G377" s="55">
        <f t="shared" si="129"/>
        <v>0</v>
      </c>
      <c r="H377" s="55">
        <f t="shared" si="129"/>
        <v>0</v>
      </c>
      <c r="I377" s="55">
        <f t="shared" si="129"/>
        <v>0</v>
      </c>
      <c r="J377" s="55">
        <f t="shared" si="129"/>
        <v>0</v>
      </c>
      <c r="K377" s="55">
        <f t="shared" si="129"/>
        <v>0</v>
      </c>
      <c r="L377" s="55">
        <f t="shared" si="129"/>
        <v>1170</v>
      </c>
      <c r="M377" s="55">
        <f t="shared" si="129"/>
        <v>2747322</v>
      </c>
      <c r="N377" s="55">
        <f t="shared" si="129"/>
        <v>0</v>
      </c>
      <c r="O377" s="55">
        <f t="shared" si="129"/>
        <v>0</v>
      </c>
      <c r="P377" s="55">
        <f t="shared" si="129"/>
        <v>0</v>
      </c>
      <c r="Q377" s="55">
        <f t="shared" si="129"/>
        <v>0</v>
      </c>
      <c r="R377" s="55">
        <f t="shared" si="129"/>
        <v>0</v>
      </c>
      <c r="S377" s="55">
        <f t="shared" si="129"/>
        <v>0</v>
      </c>
      <c r="T377" s="55">
        <f t="shared" si="129"/>
        <v>0</v>
      </c>
      <c r="U377" s="55">
        <f t="shared" si="129"/>
        <v>0</v>
      </c>
      <c r="V377" s="55">
        <f t="shared" si="129"/>
        <v>0</v>
      </c>
    </row>
    <row r="378" spans="1:22" s="5" customFormat="1" x14ac:dyDescent="0.25">
      <c r="A378" s="94" t="s">
        <v>407</v>
      </c>
      <c r="B378" s="70" t="s">
        <v>422</v>
      </c>
      <c r="C378" s="64">
        <f>D378+M378+Q378</f>
        <v>2747322</v>
      </c>
      <c r="D378" s="64">
        <f t="shared" ref="D378" si="130">SUM(E378:I378)</f>
        <v>0</v>
      </c>
      <c r="E378" s="64">
        <v>0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1170</v>
      </c>
      <c r="M378" s="64">
        <v>2747322</v>
      </c>
      <c r="N378" s="64">
        <v>0</v>
      </c>
      <c r="O378" s="64">
        <v>0</v>
      </c>
      <c r="P378" s="64">
        <v>0</v>
      </c>
      <c r="Q378" s="64">
        <v>0</v>
      </c>
      <c r="R378" s="64">
        <v>0</v>
      </c>
      <c r="S378" s="64">
        <v>0</v>
      </c>
      <c r="T378" s="64">
        <v>0</v>
      </c>
      <c r="U378" s="64">
        <v>0</v>
      </c>
      <c r="V378" s="64">
        <v>0</v>
      </c>
    </row>
    <row r="379" spans="1:22" s="5" customFormat="1" x14ac:dyDescent="0.25">
      <c r="A379" s="99" t="s">
        <v>411</v>
      </c>
      <c r="B379" s="93" t="s">
        <v>424</v>
      </c>
      <c r="C379" s="55">
        <f t="shared" ref="C379:V379" si="131">SUM(C380:C382)</f>
        <v>6119710</v>
      </c>
      <c r="D379" s="55">
        <f t="shared" si="131"/>
        <v>650866</v>
      </c>
      <c r="E379" s="55">
        <f t="shared" si="131"/>
        <v>0</v>
      </c>
      <c r="F379" s="55">
        <f t="shared" si="131"/>
        <v>407210</v>
      </c>
      <c r="G379" s="55">
        <f t="shared" si="131"/>
        <v>0</v>
      </c>
      <c r="H379" s="55">
        <f t="shared" si="131"/>
        <v>243656</v>
      </c>
      <c r="I379" s="55">
        <f t="shared" si="131"/>
        <v>0</v>
      </c>
      <c r="J379" s="55">
        <f t="shared" si="131"/>
        <v>0</v>
      </c>
      <c r="K379" s="55">
        <f t="shared" si="131"/>
        <v>0</v>
      </c>
      <c r="L379" s="55">
        <f t="shared" si="131"/>
        <v>1025</v>
      </c>
      <c r="M379" s="55">
        <f t="shared" si="131"/>
        <v>5468844</v>
      </c>
      <c r="N379" s="55">
        <f t="shared" si="131"/>
        <v>0</v>
      </c>
      <c r="O379" s="55">
        <f t="shared" si="131"/>
        <v>0</v>
      </c>
      <c r="P379" s="55">
        <f t="shared" si="131"/>
        <v>0</v>
      </c>
      <c r="Q379" s="55">
        <f t="shared" si="131"/>
        <v>0</v>
      </c>
      <c r="R379" s="55">
        <f t="shared" si="131"/>
        <v>0</v>
      </c>
      <c r="S379" s="55">
        <f t="shared" si="131"/>
        <v>0</v>
      </c>
      <c r="T379" s="55">
        <f t="shared" si="131"/>
        <v>0</v>
      </c>
      <c r="U379" s="55">
        <f t="shared" si="131"/>
        <v>0</v>
      </c>
      <c r="V379" s="55">
        <f t="shared" si="131"/>
        <v>0</v>
      </c>
    </row>
    <row r="380" spans="1:22" s="5" customFormat="1" x14ac:dyDescent="0.25">
      <c r="A380" s="94" t="s">
        <v>413</v>
      </c>
      <c r="B380" s="70" t="s">
        <v>428</v>
      </c>
      <c r="C380" s="64">
        <f>D380+M380+Q380</f>
        <v>650866</v>
      </c>
      <c r="D380" s="64">
        <f>SUM(E380:I380)</f>
        <v>650866</v>
      </c>
      <c r="E380" s="64">
        <v>0</v>
      </c>
      <c r="F380" s="64">
        <v>407210</v>
      </c>
      <c r="G380" s="64">
        <v>0</v>
      </c>
      <c r="H380" s="64">
        <v>243656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4">
        <v>0</v>
      </c>
      <c r="O380" s="64">
        <v>0</v>
      </c>
      <c r="P380" s="64">
        <v>0</v>
      </c>
      <c r="Q380" s="64">
        <v>0</v>
      </c>
      <c r="R380" s="64">
        <v>0</v>
      </c>
      <c r="S380" s="64">
        <v>0</v>
      </c>
      <c r="T380" s="64">
        <v>0</v>
      </c>
      <c r="U380" s="64">
        <v>0</v>
      </c>
      <c r="V380" s="64">
        <v>0</v>
      </c>
    </row>
    <row r="381" spans="1:22" s="5" customFormat="1" x14ac:dyDescent="0.25">
      <c r="A381" s="94" t="s">
        <v>415</v>
      </c>
      <c r="B381" s="70" t="s">
        <v>764</v>
      </c>
      <c r="C381" s="64">
        <f>D381+M381+Q381</f>
        <v>2914312</v>
      </c>
      <c r="D381" s="64">
        <f>SUM(E381:I381)</f>
        <v>0</v>
      </c>
      <c r="E381" s="64">
        <v>0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540</v>
      </c>
      <c r="M381" s="64">
        <v>2914312</v>
      </c>
      <c r="N381" s="64">
        <v>0</v>
      </c>
      <c r="O381" s="64">
        <v>0</v>
      </c>
      <c r="P381" s="64">
        <v>0</v>
      </c>
      <c r="Q381" s="64">
        <v>0</v>
      </c>
      <c r="R381" s="64">
        <v>0</v>
      </c>
      <c r="S381" s="64">
        <v>0</v>
      </c>
      <c r="T381" s="64">
        <v>0</v>
      </c>
      <c r="U381" s="64">
        <v>0</v>
      </c>
      <c r="V381" s="64">
        <v>0</v>
      </c>
    </row>
    <row r="382" spans="1:22" s="5" customFormat="1" x14ac:dyDescent="0.25">
      <c r="A382" s="94" t="s">
        <v>814</v>
      </c>
      <c r="B382" s="70" t="s">
        <v>765</v>
      </c>
      <c r="C382" s="64">
        <f>D382+M382+Q382</f>
        <v>2554532</v>
      </c>
      <c r="D382" s="64">
        <f>SUM(E382:I382)</f>
        <v>0</v>
      </c>
      <c r="E382" s="64">
        <v>0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485</v>
      </c>
      <c r="M382" s="64">
        <v>2554532</v>
      </c>
      <c r="N382" s="64">
        <v>0</v>
      </c>
      <c r="O382" s="64">
        <v>0</v>
      </c>
      <c r="P382" s="64">
        <v>0</v>
      </c>
      <c r="Q382" s="64">
        <v>0</v>
      </c>
      <c r="R382" s="64">
        <v>0</v>
      </c>
      <c r="S382" s="64">
        <v>0</v>
      </c>
      <c r="T382" s="64">
        <v>0</v>
      </c>
      <c r="U382" s="64">
        <v>0</v>
      </c>
      <c r="V382" s="64">
        <v>0</v>
      </c>
    </row>
    <row r="383" spans="1:22" s="5" customFormat="1" x14ac:dyDescent="0.25">
      <c r="A383" s="92" t="s">
        <v>416</v>
      </c>
      <c r="B383" s="113" t="s">
        <v>115</v>
      </c>
      <c r="C383" s="115">
        <f t="shared" ref="C383:V383" si="132">SUM(C384:C384)</f>
        <v>3606226.04</v>
      </c>
      <c r="D383" s="115">
        <f t="shared" si="132"/>
        <v>0</v>
      </c>
      <c r="E383" s="115">
        <f t="shared" si="132"/>
        <v>0</v>
      </c>
      <c r="F383" s="115">
        <f t="shared" si="132"/>
        <v>0</v>
      </c>
      <c r="G383" s="115">
        <f t="shared" si="132"/>
        <v>0</v>
      </c>
      <c r="H383" s="115">
        <f t="shared" si="132"/>
        <v>0</v>
      </c>
      <c r="I383" s="115">
        <f t="shared" si="132"/>
        <v>0</v>
      </c>
      <c r="J383" s="115">
        <f t="shared" si="132"/>
        <v>0</v>
      </c>
      <c r="K383" s="115">
        <f t="shared" si="132"/>
        <v>0</v>
      </c>
      <c r="L383" s="115">
        <f t="shared" si="132"/>
        <v>1287</v>
      </c>
      <c r="M383" s="115">
        <f t="shared" si="132"/>
        <v>3606226.04</v>
      </c>
      <c r="N383" s="115">
        <f t="shared" si="132"/>
        <v>0</v>
      </c>
      <c r="O383" s="115">
        <f t="shared" si="132"/>
        <v>0</v>
      </c>
      <c r="P383" s="115">
        <f t="shared" si="132"/>
        <v>0</v>
      </c>
      <c r="Q383" s="115">
        <f t="shared" si="132"/>
        <v>0</v>
      </c>
      <c r="R383" s="115">
        <f t="shared" si="132"/>
        <v>0</v>
      </c>
      <c r="S383" s="115">
        <f t="shared" si="132"/>
        <v>0</v>
      </c>
      <c r="T383" s="115">
        <f t="shared" si="132"/>
        <v>0</v>
      </c>
      <c r="U383" s="115">
        <f t="shared" si="132"/>
        <v>0</v>
      </c>
      <c r="V383" s="115">
        <f t="shared" si="132"/>
        <v>0</v>
      </c>
    </row>
    <row r="384" spans="1:22" s="5" customFormat="1" x14ac:dyDescent="0.25">
      <c r="A384" s="96" t="s">
        <v>417</v>
      </c>
      <c r="B384" s="124" t="s">
        <v>432</v>
      </c>
      <c r="C384" s="64">
        <f>D384+M384+Q384</f>
        <v>3606226.04</v>
      </c>
      <c r="D384" s="64">
        <f t="shared" ref="D384" si="133">SUM(E384:I384)</f>
        <v>0</v>
      </c>
      <c r="E384" s="105">
        <v>0</v>
      </c>
      <c r="F384" s="105">
        <v>0</v>
      </c>
      <c r="G384" s="105">
        <v>0</v>
      </c>
      <c r="H384" s="105">
        <v>0</v>
      </c>
      <c r="I384" s="105">
        <v>0</v>
      </c>
      <c r="J384" s="130">
        <v>0</v>
      </c>
      <c r="K384" s="130">
        <v>0</v>
      </c>
      <c r="L384" s="105">
        <v>1287</v>
      </c>
      <c r="M384" s="105">
        <v>3606226.04</v>
      </c>
      <c r="N384" s="130">
        <v>0</v>
      </c>
      <c r="O384" s="130">
        <v>0</v>
      </c>
      <c r="P384" s="105">
        <v>0</v>
      </c>
      <c r="Q384" s="105">
        <v>0</v>
      </c>
      <c r="R384" s="105">
        <v>0</v>
      </c>
      <c r="S384" s="105">
        <v>0</v>
      </c>
      <c r="T384" s="64">
        <v>0</v>
      </c>
      <c r="U384" s="64">
        <v>0</v>
      </c>
      <c r="V384" s="64">
        <v>0</v>
      </c>
    </row>
    <row r="385" spans="1:22" s="5" customFormat="1" x14ac:dyDescent="0.25">
      <c r="A385" s="92" t="s">
        <v>556</v>
      </c>
      <c r="B385" s="113" t="s">
        <v>163</v>
      </c>
      <c r="C385" s="115">
        <f t="shared" ref="C385:V385" si="134">SUM(C386:C387)</f>
        <v>3595139</v>
      </c>
      <c r="D385" s="115">
        <f t="shared" si="134"/>
        <v>0</v>
      </c>
      <c r="E385" s="115">
        <f t="shared" si="134"/>
        <v>0</v>
      </c>
      <c r="F385" s="115">
        <f t="shared" si="134"/>
        <v>0</v>
      </c>
      <c r="G385" s="115">
        <f t="shared" si="134"/>
        <v>0</v>
      </c>
      <c r="H385" s="115">
        <f t="shared" si="134"/>
        <v>0</v>
      </c>
      <c r="I385" s="115">
        <f t="shared" si="134"/>
        <v>0</v>
      </c>
      <c r="J385" s="115">
        <f t="shared" si="134"/>
        <v>0</v>
      </c>
      <c r="K385" s="115">
        <f t="shared" si="134"/>
        <v>0</v>
      </c>
      <c r="L385" s="115">
        <f t="shared" si="134"/>
        <v>1715</v>
      </c>
      <c r="M385" s="115">
        <f t="shared" si="134"/>
        <v>3595139</v>
      </c>
      <c r="N385" s="115">
        <f t="shared" si="134"/>
        <v>0</v>
      </c>
      <c r="O385" s="115">
        <f t="shared" si="134"/>
        <v>0</v>
      </c>
      <c r="P385" s="115">
        <f t="shared" si="134"/>
        <v>0</v>
      </c>
      <c r="Q385" s="115">
        <f t="shared" si="134"/>
        <v>0</v>
      </c>
      <c r="R385" s="115">
        <f t="shared" si="134"/>
        <v>0</v>
      </c>
      <c r="S385" s="115">
        <f t="shared" si="134"/>
        <v>0</v>
      </c>
      <c r="T385" s="115">
        <f t="shared" si="134"/>
        <v>0</v>
      </c>
      <c r="U385" s="115">
        <f t="shared" si="134"/>
        <v>0</v>
      </c>
      <c r="V385" s="115">
        <f t="shared" si="134"/>
        <v>0</v>
      </c>
    </row>
    <row r="386" spans="1:22" ht="15" customHeight="1" x14ac:dyDescent="0.25">
      <c r="A386" s="96" t="s">
        <v>557</v>
      </c>
      <c r="B386" s="124" t="s">
        <v>164</v>
      </c>
      <c r="C386" s="105">
        <f>D386+M386+Q386</f>
        <v>753996</v>
      </c>
      <c r="D386" s="105">
        <f>SUM(E386:I386)</f>
        <v>0</v>
      </c>
      <c r="E386" s="105">
        <v>0</v>
      </c>
      <c r="F386" s="105">
        <v>0</v>
      </c>
      <c r="G386" s="105">
        <v>0</v>
      </c>
      <c r="H386" s="105">
        <v>0</v>
      </c>
      <c r="I386" s="105">
        <v>0</v>
      </c>
      <c r="J386" s="130">
        <v>0</v>
      </c>
      <c r="K386" s="130">
        <v>0</v>
      </c>
      <c r="L386" s="105">
        <v>365</v>
      </c>
      <c r="M386" s="105">
        <v>753996</v>
      </c>
      <c r="N386" s="130">
        <v>0</v>
      </c>
      <c r="O386" s="130">
        <v>0</v>
      </c>
      <c r="P386" s="105">
        <v>0</v>
      </c>
      <c r="Q386" s="105">
        <v>0</v>
      </c>
      <c r="R386" s="105">
        <v>0</v>
      </c>
      <c r="S386" s="105">
        <v>0</v>
      </c>
      <c r="T386" s="105">
        <v>0</v>
      </c>
      <c r="U386" s="105">
        <v>0</v>
      </c>
      <c r="V386" s="105">
        <v>0</v>
      </c>
    </row>
    <row r="387" spans="1:22" x14ac:dyDescent="0.25">
      <c r="A387" s="96" t="s">
        <v>558</v>
      </c>
      <c r="B387" s="124" t="s">
        <v>434</v>
      </c>
      <c r="C387" s="105">
        <f>D387+M387+Q387</f>
        <v>2841143</v>
      </c>
      <c r="D387" s="105">
        <f>SUM(E387:I387)</f>
        <v>0</v>
      </c>
      <c r="E387" s="105">
        <v>0</v>
      </c>
      <c r="F387" s="105">
        <v>0</v>
      </c>
      <c r="G387" s="105">
        <v>0</v>
      </c>
      <c r="H387" s="105">
        <v>0</v>
      </c>
      <c r="I387" s="105">
        <v>0</v>
      </c>
      <c r="J387" s="130">
        <v>0</v>
      </c>
      <c r="K387" s="130">
        <v>0</v>
      </c>
      <c r="L387" s="105">
        <v>1350</v>
      </c>
      <c r="M387" s="105">
        <v>2841143</v>
      </c>
      <c r="N387" s="130">
        <v>0</v>
      </c>
      <c r="O387" s="130">
        <v>0</v>
      </c>
      <c r="P387" s="105">
        <v>0</v>
      </c>
      <c r="Q387" s="105">
        <v>0</v>
      </c>
      <c r="R387" s="105">
        <v>0</v>
      </c>
      <c r="S387" s="105">
        <v>0</v>
      </c>
      <c r="T387" s="105">
        <v>0</v>
      </c>
      <c r="U387" s="105">
        <v>0</v>
      </c>
      <c r="V387" s="105">
        <v>0</v>
      </c>
    </row>
    <row r="388" spans="1:22" s="5" customFormat="1" x14ac:dyDescent="0.25">
      <c r="A388" s="91">
        <v>13</v>
      </c>
      <c r="B388" s="93" t="s">
        <v>85</v>
      </c>
      <c r="C388" s="55">
        <f t="shared" ref="C388:V388" si="135">C389+C393+C395</f>
        <v>27537588</v>
      </c>
      <c r="D388" s="55">
        <f t="shared" si="135"/>
        <v>7794134</v>
      </c>
      <c r="E388" s="55">
        <f t="shared" si="135"/>
        <v>3591874</v>
      </c>
      <c r="F388" s="55">
        <f t="shared" si="135"/>
        <v>1753305</v>
      </c>
      <c r="G388" s="55">
        <f t="shared" si="135"/>
        <v>0</v>
      </c>
      <c r="H388" s="55">
        <f t="shared" si="135"/>
        <v>2448955</v>
      </c>
      <c r="I388" s="55">
        <f t="shared" si="135"/>
        <v>0</v>
      </c>
      <c r="J388" s="55">
        <f t="shared" si="135"/>
        <v>0</v>
      </c>
      <c r="K388" s="55">
        <f t="shared" si="135"/>
        <v>0</v>
      </c>
      <c r="L388" s="55">
        <f t="shared" si="135"/>
        <v>1372</v>
      </c>
      <c r="M388" s="55">
        <f t="shared" si="135"/>
        <v>4486945</v>
      </c>
      <c r="N388" s="55">
        <f t="shared" si="135"/>
        <v>0</v>
      </c>
      <c r="O388" s="55">
        <f t="shared" si="135"/>
        <v>0</v>
      </c>
      <c r="P388" s="55">
        <f t="shared" si="135"/>
        <v>2461</v>
      </c>
      <c r="Q388" s="55">
        <f t="shared" si="135"/>
        <v>15256509</v>
      </c>
      <c r="R388" s="55">
        <f t="shared" si="135"/>
        <v>0</v>
      </c>
      <c r="S388" s="55">
        <f t="shared" si="135"/>
        <v>0</v>
      </c>
      <c r="T388" s="55">
        <f t="shared" si="135"/>
        <v>0</v>
      </c>
      <c r="U388" s="55">
        <f t="shared" si="135"/>
        <v>0</v>
      </c>
      <c r="V388" s="55">
        <f t="shared" si="135"/>
        <v>0</v>
      </c>
    </row>
    <row r="389" spans="1:22" s="5" customFormat="1" x14ac:dyDescent="0.25">
      <c r="A389" s="99" t="s">
        <v>418</v>
      </c>
      <c r="B389" s="113" t="s">
        <v>86</v>
      </c>
      <c r="C389" s="115">
        <f t="shared" ref="C389:V389" si="136">SUM(C390:C392)</f>
        <v>15826031</v>
      </c>
      <c r="D389" s="115">
        <f t="shared" si="136"/>
        <v>4881385</v>
      </c>
      <c r="E389" s="115">
        <f t="shared" si="136"/>
        <v>3591874</v>
      </c>
      <c r="F389" s="115">
        <f t="shared" si="136"/>
        <v>631631</v>
      </c>
      <c r="G389" s="115">
        <f t="shared" si="136"/>
        <v>0</v>
      </c>
      <c r="H389" s="115">
        <f t="shared" si="136"/>
        <v>657880</v>
      </c>
      <c r="I389" s="115">
        <f t="shared" si="136"/>
        <v>0</v>
      </c>
      <c r="J389" s="115">
        <f t="shared" si="136"/>
        <v>0</v>
      </c>
      <c r="K389" s="115">
        <f t="shared" si="136"/>
        <v>0</v>
      </c>
      <c r="L389" s="115">
        <f t="shared" si="136"/>
        <v>0</v>
      </c>
      <c r="M389" s="115">
        <f t="shared" si="136"/>
        <v>0</v>
      </c>
      <c r="N389" s="115">
        <f t="shared" si="136"/>
        <v>0</v>
      </c>
      <c r="O389" s="115">
        <f t="shared" si="136"/>
        <v>0</v>
      </c>
      <c r="P389" s="115">
        <f t="shared" si="136"/>
        <v>1901</v>
      </c>
      <c r="Q389" s="115">
        <f t="shared" si="136"/>
        <v>10944646</v>
      </c>
      <c r="R389" s="115">
        <f t="shared" si="136"/>
        <v>0</v>
      </c>
      <c r="S389" s="115">
        <f t="shared" si="136"/>
        <v>0</v>
      </c>
      <c r="T389" s="115">
        <f t="shared" si="136"/>
        <v>0</v>
      </c>
      <c r="U389" s="115">
        <f t="shared" si="136"/>
        <v>0</v>
      </c>
      <c r="V389" s="115">
        <f t="shared" si="136"/>
        <v>0</v>
      </c>
    </row>
    <row r="390" spans="1:22" x14ac:dyDescent="0.25">
      <c r="A390" s="96" t="s">
        <v>766</v>
      </c>
      <c r="B390" s="124" t="s">
        <v>87</v>
      </c>
      <c r="C390" s="105">
        <f>D390+M390+Q390</f>
        <v>4176724</v>
      </c>
      <c r="D390" s="105">
        <f>SUM(E390:I390)</f>
        <v>349343</v>
      </c>
      <c r="E390" s="105">
        <v>0</v>
      </c>
      <c r="F390" s="105">
        <v>0</v>
      </c>
      <c r="G390" s="105">
        <v>0</v>
      </c>
      <c r="H390" s="105">
        <v>349343</v>
      </c>
      <c r="I390" s="105">
        <v>0</v>
      </c>
      <c r="J390" s="105">
        <v>0</v>
      </c>
      <c r="K390" s="105">
        <v>0</v>
      </c>
      <c r="L390" s="105">
        <v>0</v>
      </c>
      <c r="M390" s="105">
        <v>0</v>
      </c>
      <c r="N390" s="105">
        <v>0</v>
      </c>
      <c r="O390" s="105">
        <v>0</v>
      </c>
      <c r="P390" s="105">
        <v>570</v>
      </c>
      <c r="Q390" s="105">
        <v>3827381</v>
      </c>
      <c r="R390" s="105">
        <v>0</v>
      </c>
      <c r="S390" s="105">
        <v>0</v>
      </c>
      <c r="T390" s="105">
        <v>0</v>
      </c>
      <c r="U390" s="105">
        <v>0</v>
      </c>
      <c r="V390" s="105">
        <v>0</v>
      </c>
    </row>
    <row r="391" spans="1:22" x14ac:dyDescent="0.25">
      <c r="A391" s="96" t="s">
        <v>767</v>
      </c>
      <c r="B391" s="124" t="s">
        <v>653</v>
      </c>
      <c r="C391" s="105">
        <f>D391+M391+Q391</f>
        <v>9067265</v>
      </c>
      <c r="D391" s="105">
        <f>SUM(E391:I391)</f>
        <v>1950000</v>
      </c>
      <c r="E391" s="105">
        <v>1950000</v>
      </c>
      <c r="F391" s="105">
        <v>0</v>
      </c>
      <c r="G391" s="105">
        <v>0</v>
      </c>
      <c r="H391" s="105">
        <v>0</v>
      </c>
      <c r="I391" s="105">
        <v>0</v>
      </c>
      <c r="J391" s="105">
        <v>0</v>
      </c>
      <c r="K391" s="105">
        <v>0</v>
      </c>
      <c r="L391" s="105">
        <v>0</v>
      </c>
      <c r="M391" s="105">
        <v>0</v>
      </c>
      <c r="N391" s="105">
        <v>0</v>
      </c>
      <c r="O391" s="105">
        <v>0</v>
      </c>
      <c r="P391" s="105">
        <v>1331</v>
      </c>
      <c r="Q391" s="105">
        <v>7117265</v>
      </c>
      <c r="R391" s="105">
        <v>0</v>
      </c>
      <c r="S391" s="105">
        <v>0</v>
      </c>
      <c r="T391" s="105">
        <v>0</v>
      </c>
      <c r="U391" s="105">
        <v>0</v>
      </c>
      <c r="V391" s="105">
        <v>0</v>
      </c>
    </row>
    <row r="392" spans="1:22" x14ac:dyDescent="0.25">
      <c r="A392" s="96" t="s">
        <v>768</v>
      </c>
      <c r="B392" s="124" t="s">
        <v>439</v>
      </c>
      <c r="C392" s="105">
        <f>D392+M392+Q392</f>
        <v>2582042</v>
      </c>
      <c r="D392" s="105">
        <f>SUM(E392:I392)</f>
        <v>2582042</v>
      </c>
      <c r="E392" s="105">
        <v>1641874</v>
      </c>
      <c r="F392" s="105">
        <v>631631</v>
      </c>
      <c r="G392" s="105">
        <v>0</v>
      </c>
      <c r="H392" s="105">
        <v>308537</v>
      </c>
      <c r="I392" s="105">
        <v>0</v>
      </c>
      <c r="J392" s="105">
        <v>0</v>
      </c>
      <c r="K392" s="105">
        <v>0</v>
      </c>
      <c r="L392" s="105">
        <v>0</v>
      </c>
      <c r="M392" s="105">
        <v>0</v>
      </c>
      <c r="N392" s="105">
        <v>0</v>
      </c>
      <c r="O392" s="105">
        <v>0</v>
      </c>
      <c r="P392" s="105">
        <v>0</v>
      </c>
      <c r="Q392" s="105">
        <v>0</v>
      </c>
      <c r="R392" s="105">
        <v>0</v>
      </c>
      <c r="S392" s="105">
        <v>0</v>
      </c>
      <c r="T392" s="105">
        <v>0</v>
      </c>
      <c r="U392" s="105">
        <v>0</v>
      </c>
      <c r="V392" s="105">
        <v>0</v>
      </c>
    </row>
    <row r="393" spans="1:22" s="5" customFormat="1" x14ac:dyDescent="0.25">
      <c r="A393" s="99" t="s">
        <v>419</v>
      </c>
      <c r="B393" s="113" t="s">
        <v>441</v>
      </c>
      <c r="C393" s="115">
        <f t="shared" ref="C393:V393" si="137">SUM(C394:C394)</f>
        <v>939907</v>
      </c>
      <c r="D393" s="115">
        <f t="shared" si="137"/>
        <v>0</v>
      </c>
      <c r="E393" s="115">
        <f t="shared" si="137"/>
        <v>0</v>
      </c>
      <c r="F393" s="115">
        <f t="shared" si="137"/>
        <v>0</v>
      </c>
      <c r="G393" s="115">
        <f t="shared" si="137"/>
        <v>0</v>
      </c>
      <c r="H393" s="115">
        <f t="shared" si="137"/>
        <v>0</v>
      </c>
      <c r="I393" s="115">
        <f t="shared" si="137"/>
        <v>0</v>
      </c>
      <c r="J393" s="115">
        <f t="shared" si="137"/>
        <v>0</v>
      </c>
      <c r="K393" s="115">
        <f t="shared" si="137"/>
        <v>0</v>
      </c>
      <c r="L393" s="115">
        <f t="shared" si="137"/>
        <v>252</v>
      </c>
      <c r="M393" s="115">
        <f t="shared" si="137"/>
        <v>939907</v>
      </c>
      <c r="N393" s="115">
        <f t="shared" si="137"/>
        <v>0</v>
      </c>
      <c r="O393" s="115">
        <f t="shared" si="137"/>
        <v>0</v>
      </c>
      <c r="P393" s="115">
        <f t="shared" si="137"/>
        <v>0</v>
      </c>
      <c r="Q393" s="115">
        <f t="shared" si="137"/>
        <v>0</v>
      </c>
      <c r="R393" s="115">
        <f t="shared" si="137"/>
        <v>0</v>
      </c>
      <c r="S393" s="115">
        <f t="shared" si="137"/>
        <v>0</v>
      </c>
      <c r="T393" s="115">
        <f t="shared" si="137"/>
        <v>0</v>
      </c>
      <c r="U393" s="115">
        <f t="shared" si="137"/>
        <v>0</v>
      </c>
      <c r="V393" s="115">
        <f t="shared" si="137"/>
        <v>0</v>
      </c>
    </row>
    <row r="394" spans="1:22" s="5" customFormat="1" x14ac:dyDescent="0.25">
      <c r="A394" s="94" t="s">
        <v>421</v>
      </c>
      <c r="B394" s="124" t="s">
        <v>442</v>
      </c>
      <c r="C394" s="64">
        <f>D394+M394+Q394</f>
        <v>939907</v>
      </c>
      <c r="D394" s="64">
        <f t="shared" ref="D394:D400" si="138">SUM(E394:I394)</f>
        <v>0</v>
      </c>
      <c r="E394" s="105">
        <v>0</v>
      </c>
      <c r="F394" s="105">
        <v>0</v>
      </c>
      <c r="G394" s="105">
        <v>0</v>
      </c>
      <c r="H394" s="105">
        <v>0</v>
      </c>
      <c r="I394" s="105">
        <v>0</v>
      </c>
      <c r="J394" s="105">
        <v>0</v>
      </c>
      <c r="K394" s="105">
        <v>0</v>
      </c>
      <c r="L394" s="105">
        <v>252</v>
      </c>
      <c r="M394" s="105">
        <v>939907</v>
      </c>
      <c r="N394" s="105">
        <v>0</v>
      </c>
      <c r="O394" s="105">
        <v>0</v>
      </c>
      <c r="P394" s="105">
        <v>0</v>
      </c>
      <c r="Q394" s="105">
        <v>0</v>
      </c>
      <c r="R394" s="105">
        <v>0</v>
      </c>
      <c r="S394" s="105">
        <v>0</v>
      </c>
      <c r="T394" s="64">
        <v>0</v>
      </c>
      <c r="U394" s="64">
        <v>0</v>
      </c>
      <c r="V394" s="64">
        <v>0</v>
      </c>
    </row>
    <row r="395" spans="1:22" s="5" customFormat="1" x14ac:dyDescent="0.25">
      <c r="A395" s="99" t="s">
        <v>423</v>
      </c>
      <c r="B395" s="93" t="s">
        <v>165</v>
      </c>
      <c r="C395" s="55">
        <f t="shared" ref="C395:V395" si="139">SUM(C396:C400)</f>
        <v>10771650</v>
      </c>
      <c r="D395" s="55">
        <f t="shared" si="139"/>
        <v>2912749</v>
      </c>
      <c r="E395" s="55">
        <f t="shared" si="139"/>
        <v>0</v>
      </c>
      <c r="F395" s="55">
        <f t="shared" si="139"/>
        <v>1121674</v>
      </c>
      <c r="G395" s="55">
        <f t="shared" si="139"/>
        <v>0</v>
      </c>
      <c r="H395" s="55">
        <f t="shared" si="139"/>
        <v>1791075</v>
      </c>
      <c r="I395" s="55">
        <f t="shared" si="139"/>
        <v>0</v>
      </c>
      <c r="J395" s="55">
        <f t="shared" si="139"/>
        <v>0</v>
      </c>
      <c r="K395" s="55">
        <f t="shared" si="139"/>
        <v>0</v>
      </c>
      <c r="L395" s="55">
        <f t="shared" si="139"/>
        <v>1120</v>
      </c>
      <c r="M395" s="55">
        <f t="shared" si="139"/>
        <v>3547038</v>
      </c>
      <c r="N395" s="55">
        <f t="shared" si="139"/>
        <v>0</v>
      </c>
      <c r="O395" s="55">
        <f t="shared" si="139"/>
        <v>0</v>
      </c>
      <c r="P395" s="55">
        <f t="shared" si="139"/>
        <v>560</v>
      </c>
      <c r="Q395" s="55">
        <f t="shared" si="139"/>
        <v>4311863</v>
      </c>
      <c r="R395" s="55">
        <f t="shared" si="139"/>
        <v>0</v>
      </c>
      <c r="S395" s="55">
        <f t="shared" si="139"/>
        <v>0</v>
      </c>
      <c r="T395" s="55">
        <f t="shared" si="139"/>
        <v>0</v>
      </c>
      <c r="U395" s="55">
        <f t="shared" si="139"/>
        <v>0</v>
      </c>
      <c r="V395" s="55">
        <f t="shared" si="139"/>
        <v>0</v>
      </c>
    </row>
    <row r="396" spans="1:22" s="5" customFormat="1" ht="15" customHeight="1" x14ac:dyDescent="0.25">
      <c r="A396" s="94" t="s">
        <v>425</v>
      </c>
      <c r="B396" s="70" t="s">
        <v>681</v>
      </c>
      <c r="C396" s="64">
        <f t="shared" ref="C396:C400" si="140">D396+M396+Q396</f>
        <v>3547038</v>
      </c>
      <c r="D396" s="64">
        <f t="shared" si="138"/>
        <v>0</v>
      </c>
      <c r="E396" s="64">
        <v>0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1120</v>
      </c>
      <c r="M396" s="64">
        <v>3547038</v>
      </c>
      <c r="N396" s="64">
        <v>0</v>
      </c>
      <c r="O396" s="64">
        <v>0</v>
      </c>
      <c r="P396" s="64">
        <v>0</v>
      </c>
      <c r="Q396" s="64">
        <v>0</v>
      </c>
      <c r="R396" s="64">
        <v>0</v>
      </c>
      <c r="S396" s="64">
        <v>0</v>
      </c>
      <c r="T396" s="64">
        <v>0</v>
      </c>
      <c r="U396" s="64">
        <v>0</v>
      </c>
      <c r="V396" s="64">
        <v>0</v>
      </c>
    </row>
    <row r="397" spans="1:22" s="5" customFormat="1" x14ac:dyDescent="0.25">
      <c r="A397" s="94" t="s">
        <v>426</v>
      </c>
      <c r="B397" s="70" t="s">
        <v>596</v>
      </c>
      <c r="C397" s="64">
        <f t="shared" si="140"/>
        <v>583627</v>
      </c>
      <c r="D397" s="64">
        <f t="shared" si="138"/>
        <v>583627</v>
      </c>
      <c r="E397" s="64">
        <v>0</v>
      </c>
      <c r="F397" s="64">
        <v>224459</v>
      </c>
      <c r="G397" s="64">
        <v>0</v>
      </c>
      <c r="H397" s="64">
        <v>359168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4">
        <v>0</v>
      </c>
      <c r="O397" s="64">
        <v>0</v>
      </c>
      <c r="P397" s="64">
        <v>0</v>
      </c>
      <c r="Q397" s="64">
        <v>0</v>
      </c>
      <c r="R397" s="64">
        <v>0</v>
      </c>
      <c r="S397" s="64">
        <v>0</v>
      </c>
      <c r="T397" s="64">
        <v>0</v>
      </c>
      <c r="U397" s="64">
        <v>0</v>
      </c>
      <c r="V397" s="64">
        <v>0</v>
      </c>
    </row>
    <row r="398" spans="1:22" s="5" customFormat="1" x14ac:dyDescent="0.25">
      <c r="A398" s="94" t="s">
        <v>427</v>
      </c>
      <c r="B398" s="70" t="s">
        <v>167</v>
      </c>
      <c r="C398" s="64">
        <f t="shared" si="140"/>
        <v>1161868</v>
      </c>
      <c r="D398" s="64">
        <f t="shared" si="138"/>
        <v>1161868</v>
      </c>
      <c r="E398" s="64">
        <v>0</v>
      </c>
      <c r="F398" s="64">
        <v>448297</v>
      </c>
      <c r="G398" s="64">
        <v>0</v>
      </c>
      <c r="H398" s="64">
        <v>713571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4">
        <v>0</v>
      </c>
      <c r="O398" s="64">
        <v>0</v>
      </c>
      <c r="P398" s="64">
        <v>0</v>
      </c>
      <c r="Q398" s="64">
        <v>0</v>
      </c>
      <c r="R398" s="64">
        <v>0</v>
      </c>
      <c r="S398" s="64">
        <v>0</v>
      </c>
      <c r="T398" s="64">
        <v>0</v>
      </c>
      <c r="U398" s="64">
        <v>0</v>
      </c>
      <c r="V398" s="64">
        <v>0</v>
      </c>
    </row>
    <row r="399" spans="1:22" s="5" customFormat="1" x14ac:dyDescent="0.25">
      <c r="A399" s="94" t="s">
        <v>429</v>
      </c>
      <c r="B399" s="70" t="s">
        <v>444</v>
      </c>
      <c r="C399" s="64">
        <f t="shared" si="140"/>
        <v>583627</v>
      </c>
      <c r="D399" s="64">
        <f t="shared" si="138"/>
        <v>583627</v>
      </c>
      <c r="E399" s="64">
        <v>0</v>
      </c>
      <c r="F399" s="64">
        <v>224459</v>
      </c>
      <c r="G399" s="64">
        <v>0</v>
      </c>
      <c r="H399" s="64">
        <v>359168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4">
        <v>0</v>
      </c>
      <c r="O399" s="64">
        <v>0</v>
      </c>
      <c r="P399" s="64">
        <v>0</v>
      </c>
      <c r="Q399" s="64">
        <v>0</v>
      </c>
      <c r="R399" s="64">
        <v>0</v>
      </c>
      <c r="S399" s="64">
        <v>0</v>
      </c>
      <c r="T399" s="64">
        <v>0</v>
      </c>
      <c r="U399" s="64">
        <v>0</v>
      </c>
      <c r="V399" s="64">
        <v>0</v>
      </c>
    </row>
    <row r="400" spans="1:22" s="5" customFormat="1" x14ac:dyDescent="0.25">
      <c r="A400" s="94" t="s">
        <v>744</v>
      </c>
      <c r="B400" s="70" t="s">
        <v>597</v>
      </c>
      <c r="C400" s="64">
        <f t="shared" si="140"/>
        <v>4895490</v>
      </c>
      <c r="D400" s="64">
        <f t="shared" si="138"/>
        <v>583627</v>
      </c>
      <c r="E400" s="64">
        <v>0</v>
      </c>
      <c r="F400" s="64">
        <v>224459</v>
      </c>
      <c r="G400" s="64">
        <v>0</v>
      </c>
      <c r="H400" s="64">
        <v>359168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4">
        <v>0</v>
      </c>
      <c r="O400" s="64">
        <v>0</v>
      </c>
      <c r="P400" s="64">
        <v>560</v>
      </c>
      <c r="Q400" s="64">
        <v>4311863</v>
      </c>
      <c r="R400" s="131">
        <v>0</v>
      </c>
      <c r="S400" s="131">
        <v>0</v>
      </c>
      <c r="T400" s="64">
        <v>0</v>
      </c>
      <c r="U400" s="64">
        <v>0</v>
      </c>
      <c r="V400" s="64">
        <v>0</v>
      </c>
    </row>
    <row r="401" spans="1:255" s="5" customFormat="1" x14ac:dyDescent="0.25">
      <c r="A401" s="241" t="s">
        <v>599</v>
      </c>
      <c r="B401" s="242"/>
      <c r="C401" s="242"/>
      <c r="D401" s="242"/>
      <c r="E401" s="242"/>
      <c r="F401" s="242"/>
      <c r="G401" s="242"/>
      <c r="H401" s="242"/>
      <c r="I401" s="242"/>
      <c r="J401" s="242"/>
      <c r="K401" s="242"/>
      <c r="L401" s="242"/>
      <c r="M401" s="242"/>
      <c r="N401" s="242"/>
      <c r="O401" s="242"/>
      <c r="P401" s="242"/>
      <c r="Q401" s="242"/>
      <c r="R401" s="242"/>
      <c r="S401" s="242"/>
      <c r="T401" s="242"/>
      <c r="U401" s="242"/>
      <c r="V401" s="243"/>
    </row>
    <row r="402" spans="1:255" s="61" customFormat="1" x14ac:dyDescent="0.25">
      <c r="A402" s="236" t="s">
        <v>600</v>
      </c>
      <c r="B402" s="237"/>
      <c r="C402" s="55">
        <f t="shared" ref="C402:V402" si="141">C403+C406</f>
        <v>9928246</v>
      </c>
      <c r="D402" s="55">
        <f t="shared" si="141"/>
        <v>2011316</v>
      </c>
      <c r="E402" s="55">
        <f t="shared" si="141"/>
        <v>1099190</v>
      </c>
      <c r="F402" s="55">
        <f t="shared" si="141"/>
        <v>392997</v>
      </c>
      <c r="G402" s="55">
        <f t="shared" si="141"/>
        <v>0</v>
      </c>
      <c r="H402" s="55">
        <f t="shared" si="141"/>
        <v>519129</v>
      </c>
      <c r="I402" s="55">
        <f t="shared" si="141"/>
        <v>0</v>
      </c>
      <c r="J402" s="55">
        <f t="shared" si="141"/>
        <v>0</v>
      </c>
      <c r="K402" s="55">
        <f t="shared" si="141"/>
        <v>0</v>
      </c>
      <c r="L402" s="55">
        <f t="shared" si="141"/>
        <v>0</v>
      </c>
      <c r="M402" s="55">
        <f t="shared" si="141"/>
        <v>0</v>
      </c>
      <c r="N402" s="55">
        <f t="shared" si="141"/>
        <v>0</v>
      </c>
      <c r="O402" s="55">
        <f t="shared" si="141"/>
        <v>0</v>
      </c>
      <c r="P402" s="55">
        <f t="shared" si="141"/>
        <v>1316</v>
      </c>
      <c r="Q402" s="55">
        <f t="shared" si="141"/>
        <v>7749402</v>
      </c>
      <c r="R402" s="55">
        <f t="shared" si="141"/>
        <v>0</v>
      </c>
      <c r="S402" s="55">
        <f t="shared" si="141"/>
        <v>0</v>
      </c>
      <c r="T402" s="55">
        <f t="shared" si="141"/>
        <v>0</v>
      </c>
      <c r="U402" s="55">
        <f t="shared" si="141"/>
        <v>0</v>
      </c>
      <c r="V402" s="55">
        <f t="shared" si="141"/>
        <v>167528</v>
      </c>
    </row>
    <row r="403" spans="1:255" s="5" customFormat="1" x14ac:dyDescent="0.25">
      <c r="A403" s="99" t="s">
        <v>228</v>
      </c>
      <c r="B403" s="93" t="s">
        <v>170</v>
      </c>
      <c r="C403" s="55">
        <f>C404</f>
        <v>6181880</v>
      </c>
      <c r="D403" s="55">
        <f t="shared" ref="D403:V403" si="142">D404</f>
        <v>2011316</v>
      </c>
      <c r="E403" s="55">
        <f t="shared" si="142"/>
        <v>1099190</v>
      </c>
      <c r="F403" s="55">
        <f t="shared" si="142"/>
        <v>392997</v>
      </c>
      <c r="G403" s="55">
        <f t="shared" si="142"/>
        <v>0</v>
      </c>
      <c r="H403" s="55">
        <f t="shared" si="142"/>
        <v>519129</v>
      </c>
      <c r="I403" s="55">
        <f t="shared" si="142"/>
        <v>0</v>
      </c>
      <c r="J403" s="55">
        <f t="shared" si="142"/>
        <v>0</v>
      </c>
      <c r="K403" s="55">
        <f t="shared" si="142"/>
        <v>0</v>
      </c>
      <c r="L403" s="55">
        <f t="shared" si="142"/>
        <v>0</v>
      </c>
      <c r="M403" s="55">
        <f t="shared" si="142"/>
        <v>0</v>
      </c>
      <c r="N403" s="55">
        <f t="shared" si="142"/>
        <v>0</v>
      </c>
      <c r="O403" s="55">
        <f t="shared" si="142"/>
        <v>0</v>
      </c>
      <c r="P403" s="55">
        <f t="shared" si="142"/>
        <v>560</v>
      </c>
      <c r="Q403" s="55">
        <f t="shared" si="142"/>
        <v>4003036</v>
      </c>
      <c r="R403" s="55">
        <f t="shared" si="142"/>
        <v>0</v>
      </c>
      <c r="S403" s="55">
        <f t="shared" si="142"/>
        <v>0</v>
      </c>
      <c r="T403" s="55">
        <f t="shared" si="142"/>
        <v>0</v>
      </c>
      <c r="U403" s="55">
        <f t="shared" si="142"/>
        <v>0</v>
      </c>
      <c r="V403" s="55">
        <f t="shared" si="142"/>
        <v>167528</v>
      </c>
    </row>
    <row r="404" spans="1:255" s="5" customFormat="1" x14ac:dyDescent="0.25">
      <c r="A404" s="99" t="s">
        <v>27</v>
      </c>
      <c r="B404" s="93" t="s">
        <v>171</v>
      </c>
      <c r="C404" s="55">
        <f t="shared" ref="C404:V404" si="143">SUM(C405:C405)</f>
        <v>6181880</v>
      </c>
      <c r="D404" s="55">
        <f t="shared" si="143"/>
        <v>2011316</v>
      </c>
      <c r="E404" s="55">
        <f t="shared" si="143"/>
        <v>1099190</v>
      </c>
      <c r="F404" s="55">
        <f t="shared" si="143"/>
        <v>392997</v>
      </c>
      <c r="G404" s="55">
        <f t="shared" si="143"/>
        <v>0</v>
      </c>
      <c r="H404" s="55">
        <f t="shared" si="143"/>
        <v>519129</v>
      </c>
      <c r="I404" s="55">
        <f t="shared" si="143"/>
        <v>0</v>
      </c>
      <c r="J404" s="55">
        <f t="shared" si="143"/>
        <v>0</v>
      </c>
      <c r="K404" s="55">
        <f t="shared" si="143"/>
        <v>0</v>
      </c>
      <c r="L404" s="55">
        <f t="shared" si="143"/>
        <v>0</v>
      </c>
      <c r="M404" s="55">
        <f t="shared" si="143"/>
        <v>0</v>
      </c>
      <c r="N404" s="55">
        <f t="shared" si="143"/>
        <v>0</v>
      </c>
      <c r="O404" s="55">
        <f t="shared" si="143"/>
        <v>0</v>
      </c>
      <c r="P404" s="55">
        <f t="shared" si="143"/>
        <v>560</v>
      </c>
      <c r="Q404" s="55">
        <f t="shared" si="143"/>
        <v>4003036</v>
      </c>
      <c r="R404" s="55">
        <f t="shared" si="143"/>
        <v>0</v>
      </c>
      <c r="S404" s="55">
        <f t="shared" si="143"/>
        <v>0</v>
      </c>
      <c r="T404" s="55">
        <f t="shared" si="143"/>
        <v>0</v>
      </c>
      <c r="U404" s="55">
        <f t="shared" si="143"/>
        <v>0</v>
      </c>
      <c r="V404" s="55">
        <f t="shared" si="143"/>
        <v>167528</v>
      </c>
    </row>
    <row r="405" spans="1:255" s="5" customFormat="1" x14ac:dyDescent="0.25">
      <c r="A405" s="94" t="s">
        <v>29</v>
      </c>
      <c r="B405" s="132" t="s">
        <v>229</v>
      </c>
      <c r="C405" s="64">
        <f>D405+M405+Q405+V405</f>
        <v>6181880</v>
      </c>
      <c r="D405" s="64">
        <f t="shared" ref="D405" si="144">SUM(E405:I405)</f>
        <v>2011316</v>
      </c>
      <c r="E405" s="64">
        <v>1099190</v>
      </c>
      <c r="F405" s="64">
        <v>392997</v>
      </c>
      <c r="G405" s="64">
        <v>0</v>
      </c>
      <c r="H405" s="64">
        <v>519129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4">
        <v>0</v>
      </c>
      <c r="O405" s="64">
        <v>0</v>
      </c>
      <c r="P405" s="64">
        <v>560</v>
      </c>
      <c r="Q405" s="64">
        <v>4003036</v>
      </c>
      <c r="R405" s="64">
        <v>0</v>
      </c>
      <c r="S405" s="64">
        <v>0</v>
      </c>
      <c r="T405" s="64">
        <v>0</v>
      </c>
      <c r="U405" s="64">
        <v>0</v>
      </c>
      <c r="V405" s="64">
        <v>167528</v>
      </c>
    </row>
    <row r="406" spans="1:255" s="5" customFormat="1" x14ac:dyDescent="0.25">
      <c r="A406" s="99" t="s">
        <v>175</v>
      </c>
      <c r="B406" s="93" t="s">
        <v>68</v>
      </c>
      <c r="C406" s="55">
        <f>C407</f>
        <v>3746366</v>
      </c>
      <c r="D406" s="55">
        <f t="shared" ref="D406:V406" si="145">D407</f>
        <v>0</v>
      </c>
      <c r="E406" s="55">
        <f t="shared" si="145"/>
        <v>0</v>
      </c>
      <c r="F406" s="55">
        <f t="shared" si="145"/>
        <v>0</v>
      </c>
      <c r="G406" s="55">
        <f t="shared" si="145"/>
        <v>0</v>
      </c>
      <c r="H406" s="55">
        <f t="shared" si="145"/>
        <v>0</v>
      </c>
      <c r="I406" s="55">
        <f t="shared" si="145"/>
        <v>0</v>
      </c>
      <c r="J406" s="55">
        <f t="shared" si="145"/>
        <v>0</v>
      </c>
      <c r="K406" s="55">
        <f t="shared" si="145"/>
        <v>0</v>
      </c>
      <c r="L406" s="55">
        <f t="shared" si="145"/>
        <v>0</v>
      </c>
      <c r="M406" s="55">
        <f t="shared" si="145"/>
        <v>0</v>
      </c>
      <c r="N406" s="55">
        <f t="shared" si="145"/>
        <v>0</v>
      </c>
      <c r="O406" s="55">
        <f t="shared" si="145"/>
        <v>0</v>
      </c>
      <c r="P406" s="55">
        <f t="shared" si="145"/>
        <v>756</v>
      </c>
      <c r="Q406" s="55">
        <f t="shared" si="145"/>
        <v>3746366</v>
      </c>
      <c r="R406" s="55">
        <f t="shared" si="145"/>
        <v>0</v>
      </c>
      <c r="S406" s="55">
        <f t="shared" si="145"/>
        <v>0</v>
      </c>
      <c r="T406" s="55">
        <f t="shared" si="145"/>
        <v>0</v>
      </c>
      <c r="U406" s="55">
        <f t="shared" si="145"/>
        <v>0</v>
      </c>
      <c r="V406" s="55">
        <f t="shared" si="145"/>
        <v>0</v>
      </c>
    </row>
    <row r="407" spans="1:255" s="5" customFormat="1" x14ac:dyDescent="0.25">
      <c r="A407" s="99" t="s">
        <v>176</v>
      </c>
      <c r="B407" s="93" t="s">
        <v>113</v>
      </c>
      <c r="C407" s="55">
        <f>SUM(C408)</f>
        <v>3746366</v>
      </c>
      <c r="D407" s="55">
        <f t="shared" ref="D407:V407" si="146">SUM(D408)</f>
        <v>0</v>
      </c>
      <c r="E407" s="55">
        <f t="shared" si="146"/>
        <v>0</v>
      </c>
      <c r="F407" s="55">
        <f t="shared" si="146"/>
        <v>0</v>
      </c>
      <c r="G407" s="55">
        <f t="shared" si="146"/>
        <v>0</v>
      </c>
      <c r="H407" s="55">
        <f t="shared" si="146"/>
        <v>0</v>
      </c>
      <c r="I407" s="55">
        <f t="shared" si="146"/>
        <v>0</v>
      </c>
      <c r="J407" s="55">
        <f t="shared" si="146"/>
        <v>0</v>
      </c>
      <c r="K407" s="55">
        <f t="shared" si="146"/>
        <v>0</v>
      </c>
      <c r="L407" s="55">
        <f t="shared" si="146"/>
        <v>0</v>
      </c>
      <c r="M407" s="55">
        <f t="shared" si="146"/>
        <v>0</v>
      </c>
      <c r="N407" s="55">
        <f t="shared" si="146"/>
        <v>0</v>
      </c>
      <c r="O407" s="55">
        <f t="shared" si="146"/>
        <v>0</v>
      </c>
      <c r="P407" s="55">
        <f t="shared" si="146"/>
        <v>756</v>
      </c>
      <c r="Q407" s="55">
        <f t="shared" si="146"/>
        <v>3746366</v>
      </c>
      <c r="R407" s="55">
        <f t="shared" si="146"/>
        <v>0</v>
      </c>
      <c r="S407" s="55">
        <f t="shared" si="146"/>
        <v>0</v>
      </c>
      <c r="T407" s="55">
        <f t="shared" si="146"/>
        <v>0</v>
      </c>
      <c r="U407" s="55">
        <f t="shared" si="146"/>
        <v>0</v>
      </c>
      <c r="V407" s="55">
        <f t="shared" si="146"/>
        <v>0</v>
      </c>
    </row>
    <row r="408" spans="1:255" s="5" customFormat="1" x14ac:dyDescent="0.25">
      <c r="A408" s="94" t="s">
        <v>210</v>
      </c>
      <c r="B408" s="132" t="s">
        <v>589</v>
      </c>
      <c r="C408" s="64">
        <f>D408+M408+Q408</f>
        <v>3746366</v>
      </c>
      <c r="D408" s="64">
        <f t="shared" ref="D408" si="147">SUM(E408:I408)</f>
        <v>0</v>
      </c>
      <c r="E408" s="64">
        <v>0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4">
        <v>0</v>
      </c>
      <c r="O408" s="64">
        <v>0</v>
      </c>
      <c r="P408" s="64">
        <v>756</v>
      </c>
      <c r="Q408" s="64">
        <v>3746366</v>
      </c>
      <c r="R408" s="64">
        <v>0</v>
      </c>
      <c r="S408" s="64">
        <v>0</v>
      </c>
      <c r="T408" s="64">
        <v>0</v>
      </c>
      <c r="U408" s="64">
        <v>0</v>
      </c>
      <c r="V408" s="64">
        <v>0</v>
      </c>
    </row>
    <row r="409" spans="1:255" s="5" customFormat="1" x14ac:dyDescent="0.25">
      <c r="A409" s="241" t="s">
        <v>445</v>
      </c>
      <c r="B409" s="242"/>
      <c r="C409" s="242"/>
      <c r="D409" s="242"/>
      <c r="E409" s="242"/>
      <c r="F409" s="242"/>
      <c r="G409" s="242"/>
      <c r="H409" s="242"/>
      <c r="I409" s="242"/>
      <c r="J409" s="242"/>
      <c r="K409" s="242"/>
      <c r="L409" s="242"/>
      <c r="M409" s="242"/>
      <c r="N409" s="242"/>
      <c r="O409" s="242"/>
      <c r="P409" s="242"/>
      <c r="Q409" s="242"/>
      <c r="R409" s="242"/>
      <c r="S409" s="242"/>
      <c r="T409" s="242"/>
      <c r="U409" s="242"/>
      <c r="V409" s="243"/>
    </row>
    <row r="410" spans="1:255" s="5" customFormat="1" x14ac:dyDescent="0.25">
      <c r="A410" s="236" t="s">
        <v>446</v>
      </c>
      <c r="B410" s="237"/>
      <c r="C410" s="55">
        <f t="shared" ref="C410:V410" si="148">C411+C414+C430+C438++C514+C530+C541+C730+C735+C742+C749+C768+C502</f>
        <v>1095210780.808742</v>
      </c>
      <c r="D410" s="55">
        <f t="shared" si="148"/>
        <v>140270651.3120642</v>
      </c>
      <c r="E410" s="55">
        <f t="shared" si="148"/>
        <v>70377787.181377873</v>
      </c>
      <c r="F410" s="55">
        <f t="shared" si="148"/>
        <v>20074394.749411382</v>
      </c>
      <c r="G410" s="55">
        <f t="shared" si="148"/>
        <v>5593755</v>
      </c>
      <c r="H410" s="55">
        <f t="shared" si="148"/>
        <v>12413827.981274948</v>
      </c>
      <c r="I410" s="55">
        <f t="shared" si="148"/>
        <v>31810886.399999999</v>
      </c>
      <c r="J410" s="55">
        <f t="shared" si="148"/>
        <v>0</v>
      </c>
      <c r="K410" s="55">
        <f t="shared" si="148"/>
        <v>0</v>
      </c>
      <c r="L410" s="55">
        <f t="shared" si="148"/>
        <v>132243.5</v>
      </c>
      <c r="M410" s="55">
        <f t="shared" si="148"/>
        <v>483022103.16567802</v>
      </c>
      <c r="N410" s="55">
        <f t="shared" si="148"/>
        <v>0</v>
      </c>
      <c r="O410" s="55">
        <f t="shared" si="148"/>
        <v>0</v>
      </c>
      <c r="P410" s="55">
        <f t="shared" si="148"/>
        <v>65575.100000000006</v>
      </c>
      <c r="Q410" s="55">
        <f t="shared" si="148"/>
        <v>408667112.33099997</v>
      </c>
      <c r="R410" s="55">
        <f t="shared" si="148"/>
        <v>0</v>
      </c>
      <c r="S410" s="55">
        <f t="shared" si="148"/>
        <v>0</v>
      </c>
      <c r="T410" s="55">
        <f t="shared" si="148"/>
        <v>0</v>
      </c>
      <c r="U410" s="55">
        <f t="shared" si="148"/>
        <v>0</v>
      </c>
      <c r="V410" s="55">
        <f t="shared" si="148"/>
        <v>70227128</v>
      </c>
    </row>
    <row r="411" spans="1:255" s="5" customFormat="1" x14ac:dyDescent="0.25">
      <c r="A411" s="91">
        <v>1</v>
      </c>
      <c r="B411" s="93" t="s">
        <v>170</v>
      </c>
      <c r="C411" s="55">
        <f>C412</f>
        <v>4051649</v>
      </c>
      <c r="D411" s="55">
        <f t="shared" ref="D411:V411" si="149">D412</f>
        <v>0</v>
      </c>
      <c r="E411" s="55">
        <f t="shared" si="149"/>
        <v>0</v>
      </c>
      <c r="F411" s="55">
        <f t="shared" si="149"/>
        <v>0</v>
      </c>
      <c r="G411" s="55">
        <f t="shared" si="149"/>
        <v>0</v>
      </c>
      <c r="H411" s="55">
        <f t="shared" si="149"/>
        <v>0</v>
      </c>
      <c r="I411" s="55">
        <f t="shared" si="149"/>
        <v>0</v>
      </c>
      <c r="J411" s="55">
        <f t="shared" si="149"/>
        <v>0</v>
      </c>
      <c r="K411" s="55">
        <f t="shared" si="149"/>
        <v>0</v>
      </c>
      <c r="L411" s="55">
        <f t="shared" si="149"/>
        <v>0</v>
      </c>
      <c r="M411" s="55">
        <f t="shared" si="149"/>
        <v>0</v>
      </c>
      <c r="N411" s="55">
        <f t="shared" si="149"/>
        <v>0</v>
      </c>
      <c r="O411" s="55">
        <f t="shared" si="149"/>
        <v>0</v>
      </c>
      <c r="P411" s="55">
        <f t="shared" si="149"/>
        <v>560</v>
      </c>
      <c r="Q411" s="55">
        <f t="shared" si="149"/>
        <v>4003036</v>
      </c>
      <c r="R411" s="55">
        <f t="shared" si="149"/>
        <v>0</v>
      </c>
      <c r="S411" s="55">
        <f t="shared" si="149"/>
        <v>0</v>
      </c>
      <c r="T411" s="55">
        <f t="shared" si="149"/>
        <v>0</v>
      </c>
      <c r="U411" s="55">
        <f t="shared" si="149"/>
        <v>0</v>
      </c>
      <c r="V411" s="55">
        <f t="shared" si="149"/>
        <v>48613</v>
      </c>
    </row>
    <row r="412" spans="1:255" s="5" customFormat="1" x14ac:dyDescent="0.25">
      <c r="A412" s="99" t="s">
        <v>27</v>
      </c>
      <c r="B412" s="93" t="s">
        <v>171</v>
      </c>
      <c r="C412" s="55">
        <f t="shared" ref="C412:V412" si="150">SUM(C413:C413)</f>
        <v>4051649</v>
      </c>
      <c r="D412" s="55">
        <f t="shared" si="150"/>
        <v>0</v>
      </c>
      <c r="E412" s="55">
        <f t="shared" si="150"/>
        <v>0</v>
      </c>
      <c r="F412" s="55">
        <f t="shared" si="150"/>
        <v>0</v>
      </c>
      <c r="G412" s="55">
        <f t="shared" si="150"/>
        <v>0</v>
      </c>
      <c r="H412" s="55">
        <f t="shared" si="150"/>
        <v>0</v>
      </c>
      <c r="I412" s="55">
        <f t="shared" si="150"/>
        <v>0</v>
      </c>
      <c r="J412" s="55">
        <f t="shared" si="150"/>
        <v>0</v>
      </c>
      <c r="K412" s="55">
        <f t="shared" si="150"/>
        <v>0</v>
      </c>
      <c r="L412" s="55">
        <f t="shared" si="150"/>
        <v>0</v>
      </c>
      <c r="M412" s="55">
        <f t="shared" si="150"/>
        <v>0</v>
      </c>
      <c r="N412" s="55">
        <f t="shared" si="150"/>
        <v>0</v>
      </c>
      <c r="O412" s="55">
        <f t="shared" si="150"/>
        <v>0</v>
      </c>
      <c r="P412" s="55">
        <f t="shared" si="150"/>
        <v>560</v>
      </c>
      <c r="Q412" s="55">
        <f t="shared" si="150"/>
        <v>4003036</v>
      </c>
      <c r="R412" s="55">
        <f t="shared" si="150"/>
        <v>0</v>
      </c>
      <c r="S412" s="55">
        <f t="shared" si="150"/>
        <v>0</v>
      </c>
      <c r="T412" s="55">
        <f t="shared" si="150"/>
        <v>0</v>
      </c>
      <c r="U412" s="55">
        <f t="shared" si="150"/>
        <v>0</v>
      </c>
      <c r="V412" s="55">
        <f t="shared" si="150"/>
        <v>48613</v>
      </c>
    </row>
    <row r="413" spans="1:255" s="5" customFormat="1" ht="15" customHeight="1" x14ac:dyDescent="0.25">
      <c r="A413" s="94" t="s">
        <v>29</v>
      </c>
      <c r="B413" s="70" t="s">
        <v>605</v>
      </c>
      <c r="C413" s="64">
        <f>D413+M413+Q413+V413</f>
        <v>4051649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71">
        <v>0</v>
      </c>
      <c r="K413" s="71">
        <v>0</v>
      </c>
      <c r="L413" s="71">
        <v>0</v>
      </c>
      <c r="M413" s="71">
        <v>0</v>
      </c>
      <c r="N413" s="71">
        <v>0</v>
      </c>
      <c r="O413" s="71">
        <v>0</v>
      </c>
      <c r="P413" s="64">
        <v>560</v>
      </c>
      <c r="Q413" s="64">
        <v>4003036</v>
      </c>
      <c r="R413" s="64">
        <v>0</v>
      </c>
      <c r="S413" s="64">
        <v>0</v>
      </c>
      <c r="T413" s="64">
        <v>0</v>
      </c>
      <c r="U413" s="64">
        <v>0</v>
      </c>
      <c r="V413" s="64">
        <v>48613</v>
      </c>
    </row>
    <row r="414" spans="1:255" x14ac:dyDescent="0.25">
      <c r="A414" s="91">
        <v>2</v>
      </c>
      <c r="B414" s="93" t="s">
        <v>60</v>
      </c>
      <c r="C414" s="55">
        <f>C415</f>
        <v>66446273</v>
      </c>
      <c r="D414" s="55">
        <f t="shared" ref="D414:V414" si="151">D415</f>
        <v>28954497</v>
      </c>
      <c r="E414" s="55">
        <f t="shared" si="151"/>
        <v>16210250</v>
      </c>
      <c r="F414" s="55">
        <f t="shared" si="151"/>
        <v>8933441</v>
      </c>
      <c r="G414" s="55">
        <f t="shared" si="151"/>
        <v>1118327</v>
      </c>
      <c r="H414" s="55">
        <f t="shared" si="151"/>
        <v>2692479</v>
      </c>
      <c r="I414" s="55">
        <f t="shared" si="151"/>
        <v>0</v>
      </c>
      <c r="J414" s="55">
        <f t="shared" si="151"/>
        <v>0</v>
      </c>
      <c r="K414" s="55">
        <f t="shared" si="151"/>
        <v>0</v>
      </c>
      <c r="L414" s="55">
        <f t="shared" si="151"/>
        <v>12589</v>
      </c>
      <c r="M414" s="55">
        <f t="shared" si="151"/>
        <v>34603383</v>
      </c>
      <c r="N414" s="55">
        <f t="shared" si="151"/>
        <v>0</v>
      </c>
      <c r="O414" s="55">
        <f t="shared" si="151"/>
        <v>0</v>
      </c>
      <c r="P414" s="55">
        <f t="shared" si="151"/>
        <v>0</v>
      </c>
      <c r="Q414" s="55">
        <f t="shared" si="151"/>
        <v>0</v>
      </c>
      <c r="R414" s="55">
        <f t="shared" si="151"/>
        <v>0</v>
      </c>
      <c r="S414" s="55">
        <f t="shared" si="151"/>
        <v>0</v>
      </c>
      <c r="T414" s="55">
        <f t="shared" si="151"/>
        <v>0</v>
      </c>
      <c r="U414" s="55">
        <f t="shared" si="151"/>
        <v>0</v>
      </c>
      <c r="V414" s="55">
        <f t="shared" si="151"/>
        <v>2888393</v>
      </c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  <c r="DX414" s="5"/>
      <c r="DY414" s="5"/>
      <c r="DZ414" s="5"/>
      <c r="EA414" s="5"/>
      <c r="EB414" s="5"/>
      <c r="EC414" s="5"/>
      <c r="ED414" s="5"/>
      <c r="EE414" s="5"/>
      <c r="EF414" s="5"/>
      <c r="EG414" s="5"/>
      <c r="EH414" s="5"/>
      <c r="EI414" s="5"/>
      <c r="EJ414" s="5"/>
      <c r="EK414" s="5"/>
      <c r="EL414" s="5"/>
      <c r="EM414" s="5"/>
      <c r="EN414" s="5"/>
      <c r="EO414" s="5"/>
      <c r="EP414" s="5"/>
      <c r="EQ414" s="5"/>
      <c r="ER414" s="5"/>
      <c r="ES414" s="5"/>
      <c r="ET414" s="5"/>
      <c r="EU414" s="5"/>
      <c r="EV414" s="5"/>
      <c r="EW414" s="5"/>
      <c r="EX414" s="5"/>
      <c r="EY414" s="5"/>
      <c r="EZ414" s="5"/>
      <c r="FA414" s="5"/>
      <c r="FB414" s="5"/>
      <c r="FC414" s="5"/>
      <c r="FD414" s="5"/>
      <c r="FE414" s="5"/>
      <c r="FF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/>
      <c r="FR414" s="5"/>
      <c r="FS414" s="5"/>
      <c r="FT414" s="5"/>
      <c r="FU414" s="5"/>
      <c r="FV414" s="5"/>
      <c r="FW414" s="5"/>
      <c r="FX414" s="5"/>
      <c r="FY414" s="5"/>
      <c r="FZ414" s="5"/>
      <c r="GA414" s="5"/>
      <c r="GB414" s="5"/>
      <c r="GC414" s="5"/>
      <c r="GD414" s="5"/>
      <c r="GE414" s="5"/>
      <c r="GF414" s="5"/>
      <c r="GG414" s="5"/>
      <c r="GH414" s="5"/>
      <c r="GI414" s="5"/>
      <c r="GJ414" s="5"/>
      <c r="GK414" s="5"/>
      <c r="GL414" s="5"/>
      <c r="GM414" s="5"/>
      <c r="GN414" s="5"/>
      <c r="GO414" s="5"/>
      <c r="GP414" s="5"/>
      <c r="GQ414" s="5"/>
      <c r="GR414" s="5"/>
      <c r="GS414" s="5"/>
      <c r="GT414" s="5"/>
      <c r="GU414" s="5"/>
      <c r="GV414" s="5"/>
      <c r="GW414" s="5"/>
      <c r="GX414" s="5"/>
      <c r="GY414" s="5"/>
      <c r="GZ414" s="5"/>
      <c r="HA414" s="5"/>
      <c r="HB414" s="5"/>
      <c r="HC414" s="5"/>
      <c r="HD414" s="5"/>
      <c r="HE414" s="5"/>
      <c r="HF414" s="5"/>
      <c r="HG414" s="5"/>
      <c r="HH414" s="5"/>
      <c r="HI414" s="5"/>
      <c r="HJ414" s="5"/>
      <c r="HK414" s="5"/>
      <c r="HL414" s="5"/>
      <c r="HM414" s="5"/>
      <c r="HN414" s="5"/>
      <c r="HO414" s="5"/>
      <c r="HP414" s="5"/>
      <c r="HQ414" s="5"/>
      <c r="HR414" s="5"/>
      <c r="HS414" s="5"/>
      <c r="HT414" s="5"/>
      <c r="HU414" s="5"/>
      <c r="HV414" s="5"/>
      <c r="HW414" s="5"/>
      <c r="HX414" s="5"/>
      <c r="HY414" s="5"/>
      <c r="HZ414" s="5"/>
      <c r="IA414" s="5"/>
      <c r="IB414" s="5"/>
      <c r="IC414" s="5"/>
      <c r="ID414" s="5"/>
      <c r="IE414" s="5"/>
      <c r="IF414" s="5"/>
      <c r="IG414" s="5"/>
      <c r="IH414" s="5"/>
      <c r="II414" s="5"/>
      <c r="IJ414" s="5"/>
      <c r="IK414" s="5"/>
      <c r="IL414" s="5"/>
      <c r="IM414" s="5"/>
      <c r="IN414" s="5"/>
      <c r="IO414" s="5"/>
      <c r="IP414" s="5"/>
      <c r="IQ414" s="5"/>
      <c r="IR414" s="5"/>
      <c r="IS414" s="5"/>
      <c r="IT414" s="5"/>
      <c r="IU414" s="5"/>
    </row>
    <row r="415" spans="1:255" x14ac:dyDescent="0.25">
      <c r="A415" s="99" t="s">
        <v>176</v>
      </c>
      <c r="B415" s="93" t="s">
        <v>60</v>
      </c>
      <c r="C415" s="55">
        <f>SUM(C416:C429)</f>
        <v>66446273</v>
      </c>
      <c r="D415" s="55">
        <f t="shared" ref="D415:V415" si="152">SUM(D416:D429)</f>
        <v>28954497</v>
      </c>
      <c r="E415" s="55">
        <f t="shared" si="152"/>
        <v>16210250</v>
      </c>
      <c r="F415" s="55">
        <f t="shared" si="152"/>
        <v>8933441</v>
      </c>
      <c r="G415" s="55">
        <f t="shared" si="152"/>
        <v>1118327</v>
      </c>
      <c r="H415" s="55">
        <f t="shared" si="152"/>
        <v>2692479</v>
      </c>
      <c r="I415" s="55">
        <f t="shared" si="152"/>
        <v>0</v>
      </c>
      <c r="J415" s="55">
        <f t="shared" si="152"/>
        <v>0</v>
      </c>
      <c r="K415" s="55">
        <f t="shared" si="152"/>
        <v>0</v>
      </c>
      <c r="L415" s="55">
        <f t="shared" si="152"/>
        <v>12589</v>
      </c>
      <c r="M415" s="55">
        <f t="shared" si="152"/>
        <v>34603383</v>
      </c>
      <c r="N415" s="55">
        <f t="shared" si="152"/>
        <v>0</v>
      </c>
      <c r="O415" s="55">
        <f t="shared" si="152"/>
        <v>0</v>
      </c>
      <c r="P415" s="55">
        <f t="shared" si="152"/>
        <v>0</v>
      </c>
      <c r="Q415" s="55">
        <f t="shared" si="152"/>
        <v>0</v>
      </c>
      <c r="R415" s="55">
        <f t="shared" si="152"/>
        <v>0</v>
      </c>
      <c r="S415" s="55">
        <f t="shared" si="152"/>
        <v>0</v>
      </c>
      <c r="T415" s="55">
        <f t="shared" si="152"/>
        <v>0</v>
      </c>
      <c r="U415" s="55">
        <f t="shared" si="152"/>
        <v>0</v>
      </c>
      <c r="V415" s="55">
        <f t="shared" si="152"/>
        <v>2888393</v>
      </c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  <c r="DX415" s="5"/>
      <c r="DY415" s="5"/>
      <c r="DZ415" s="5"/>
      <c r="EA415" s="5"/>
      <c r="EB415" s="5"/>
      <c r="EC415" s="5"/>
      <c r="ED415" s="5"/>
      <c r="EE415" s="5"/>
      <c r="EF415" s="5"/>
      <c r="EG415" s="5"/>
      <c r="EH415" s="5"/>
      <c r="EI415" s="5"/>
      <c r="EJ415" s="5"/>
      <c r="EK415" s="5"/>
      <c r="EL415" s="5"/>
      <c r="EM415" s="5"/>
      <c r="EN415" s="5"/>
      <c r="EO415" s="5"/>
      <c r="EP415" s="5"/>
      <c r="EQ415" s="5"/>
      <c r="ER415" s="5"/>
      <c r="ES415" s="5"/>
      <c r="ET415" s="5"/>
      <c r="EU415" s="5"/>
      <c r="EV415" s="5"/>
      <c r="EW415" s="5"/>
      <c r="EX415" s="5"/>
      <c r="EY415" s="5"/>
      <c r="EZ415" s="5"/>
      <c r="FA415" s="5"/>
      <c r="FB415" s="5"/>
      <c r="FC415" s="5"/>
      <c r="FD415" s="5"/>
      <c r="FE415" s="5"/>
      <c r="FF415" s="5"/>
      <c r="FG415" s="5"/>
      <c r="FH415" s="5"/>
      <c r="FI415" s="5"/>
      <c r="FJ415" s="5"/>
      <c r="FK415" s="5"/>
      <c r="FL415" s="5"/>
      <c r="FM415" s="5"/>
      <c r="FN415" s="5"/>
      <c r="FO415" s="5"/>
      <c r="FP415" s="5"/>
      <c r="FQ415" s="5"/>
      <c r="FR415" s="5"/>
      <c r="FS415" s="5"/>
      <c r="FT415" s="5"/>
      <c r="FU415" s="5"/>
      <c r="FV415" s="5"/>
      <c r="FW415" s="5"/>
      <c r="FX415" s="5"/>
      <c r="FY415" s="5"/>
      <c r="FZ415" s="5"/>
      <c r="GA415" s="5"/>
      <c r="GB415" s="5"/>
      <c r="GC415" s="5"/>
      <c r="GD415" s="5"/>
      <c r="GE415" s="5"/>
      <c r="GF415" s="5"/>
      <c r="GG415" s="5"/>
      <c r="GH415" s="5"/>
      <c r="GI415" s="5"/>
      <c r="GJ415" s="5"/>
      <c r="GK415" s="5"/>
      <c r="GL415" s="5"/>
      <c r="GM415" s="5"/>
      <c r="GN415" s="5"/>
      <c r="GO415" s="5"/>
      <c r="GP415" s="5"/>
      <c r="GQ415" s="5"/>
      <c r="GR415" s="5"/>
      <c r="GS415" s="5"/>
      <c r="GT415" s="5"/>
      <c r="GU415" s="5"/>
      <c r="GV415" s="5"/>
      <c r="GW415" s="5"/>
      <c r="GX415" s="5"/>
      <c r="GY415" s="5"/>
      <c r="GZ415" s="5"/>
      <c r="HA415" s="5"/>
      <c r="HB415" s="5"/>
      <c r="HC415" s="5"/>
      <c r="HD415" s="5"/>
      <c r="HE415" s="5"/>
      <c r="HF415" s="5"/>
      <c r="HG415" s="5"/>
      <c r="HH415" s="5"/>
      <c r="HI415" s="5"/>
      <c r="HJ415" s="5"/>
      <c r="HK415" s="5"/>
      <c r="HL415" s="5"/>
      <c r="HM415" s="5"/>
      <c r="HN415" s="5"/>
      <c r="HO415" s="5"/>
      <c r="HP415" s="5"/>
      <c r="HQ415" s="5"/>
      <c r="HR415" s="5"/>
      <c r="HS415" s="5"/>
      <c r="HT415" s="5"/>
      <c r="HU415" s="5"/>
      <c r="HV415" s="5"/>
      <c r="HW415" s="5"/>
      <c r="HX415" s="5"/>
      <c r="HY415" s="5"/>
      <c r="HZ415" s="5"/>
      <c r="IA415" s="5"/>
      <c r="IB415" s="5"/>
      <c r="IC415" s="5"/>
      <c r="ID415" s="5"/>
      <c r="IE415" s="5"/>
      <c r="IF415" s="5"/>
      <c r="IG415" s="5"/>
      <c r="IH415" s="5"/>
      <c r="II415" s="5"/>
      <c r="IJ415" s="5"/>
      <c r="IK415" s="5"/>
      <c r="IL415" s="5"/>
      <c r="IM415" s="5"/>
      <c r="IN415" s="5"/>
      <c r="IO415" s="5"/>
      <c r="IP415" s="5"/>
      <c r="IQ415" s="5"/>
      <c r="IR415" s="5"/>
      <c r="IS415" s="5"/>
      <c r="IT415" s="5"/>
      <c r="IU415" s="5"/>
    </row>
    <row r="416" spans="1:255" x14ac:dyDescent="0.25">
      <c r="A416" s="96" t="s">
        <v>210</v>
      </c>
      <c r="B416" s="124" t="s">
        <v>448</v>
      </c>
      <c r="C416" s="64">
        <f>D416+K416+M416+O416+Q416+S416+T416+U416+V416</f>
        <v>7315182</v>
      </c>
      <c r="D416" s="64">
        <f>SUM(E416:I416)</f>
        <v>3760789</v>
      </c>
      <c r="E416" s="64">
        <v>2585460</v>
      </c>
      <c r="F416" s="105">
        <v>753962</v>
      </c>
      <c r="G416" s="105">
        <v>0</v>
      </c>
      <c r="H416" s="105">
        <v>421367</v>
      </c>
      <c r="I416" s="105">
        <v>0</v>
      </c>
      <c r="J416" s="130">
        <v>0</v>
      </c>
      <c r="K416" s="130">
        <v>0</v>
      </c>
      <c r="L416" s="105">
        <v>1260</v>
      </c>
      <c r="M416" s="105">
        <v>3206120</v>
      </c>
      <c r="N416" s="130">
        <v>0</v>
      </c>
      <c r="O416" s="130">
        <v>0</v>
      </c>
      <c r="P416" s="105">
        <v>0</v>
      </c>
      <c r="Q416" s="105">
        <v>0</v>
      </c>
      <c r="R416" s="105">
        <v>0</v>
      </c>
      <c r="S416" s="105">
        <v>0</v>
      </c>
      <c r="T416" s="105">
        <v>0</v>
      </c>
      <c r="U416" s="105">
        <v>0</v>
      </c>
      <c r="V416" s="166">
        <v>348273</v>
      </c>
    </row>
    <row r="417" spans="1:255" x14ac:dyDescent="0.25">
      <c r="A417" s="96" t="s">
        <v>211</v>
      </c>
      <c r="B417" s="124" t="s">
        <v>65</v>
      </c>
      <c r="C417" s="64">
        <f>D417+K417+M417+O417+Q417+S417+T417+U417+V417</f>
        <v>5619367</v>
      </c>
      <c r="D417" s="64">
        <f>SUM(E417:I417)</f>
        <v>0</v>
      </c>
      <c r="E417" s="64">
        <v>0</v>
      </c>
      <c r="F417" s="64">
        <v>0</v>
      </c>
      <c r="G417" s="105">
        <v>0</v>
      </c>
      <c r="H417" s="105">
        <v>0</v>
      </c>
      <c r="I417" s="105">
        <v>0</v>
      </c>
      <c r="J417" s="130">
        <v>0</v>
      </c>
      <c r="K417" s="130">
        <v>0</v>
      </c>
      <c r="L417" s="166">
        <v>1780</v>
      </c>
      <c r="M417" s="166">
        <v>5554660</v>
      </c>
      <c r="N417" s="130">
        <v>0</v>
      </c>
      <c r="O417" s="130">
        <v>0</v>
      </c>
      <c r="P417" s="105">
        <v>0</v>
      </c>
      <c r="Q417" s="105">
        <v>0</v>
      </c>
      <c r="R417" s="105">
        <v>0</v>
      </c>
      <c r="S417" s="105">
        <v>0</v>
      </c>
      <c r="T417" s="105">
        <v>0</v>
      </c>
      <c r="U417" s="105">
        <v>0</v>
      </c>
      <c r="V417" s="166">
        <v>64707</v>
      </c>
    </row>
    <row r="418" spans="1:255" s="5" customFormat="1" x14ac:dyDescent="0.25">
      <c r="A418" s="96" t="s">
        <v>682</v>
      </c>
      <c r="B418" s="124" t="s">
        <v>231</v>
      </c>
      <c r="C418" s="64">
        <f t="shared" ref="C418:C428" si="153">D418+K418+M418+O418+Q418+S418+T418+U418+V418</f>
        <v>5337501</v>
      </c>
      <c r="D418" s="64">
        <f>E418+F418+G418+H418+I418</f>
        <v>0</v>
      </c>
      <c r="E418" s="64">
        <v>0</v>
      </c>
      <c r="F418" s="105">
        <v>0</v>
      </c>
      <c r="G418" s="105">
        <v>0</v>
      </c>
      <c r="H418" s="105">
        <v>0</v>
      </c>
      <c r="I418" s="105">
        <v>0</v>
      </c>
      <c r="J418" s="130">
        <v>0</v>
      </c>
      <c r="K418" s="130">
        <v>0</v>
      </c>
      <c r="L418" s="167">
        <v>1780</v>
      </c>
      <c r="M418" s="167">
        <v>5272857</v>
      </c>
      <c r="N418" s="130">
        <v>0</v>
      </c>
      <c r="O418" s="130">
        <v>0</v>
      </c>
      <c r="P418" s="105">
        <v>0</v>
      </c>
      <c r="Q418" s="105">
        <v>0</v>
      </c>
      <c r="R418" s="105">
        <v>0</v>
      </c>
      <c r="S418" s="105">
        <v>0</v>
      </c>
      <c r="T418" s="105">
        <v>0</v>
      </c>
      <c r="U418" s="105">
        <v>0</v>
      </c>
      <c r="V418" s="166">
        <v>64644</v>
      </c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4"/>
      <c r="HD418" s="4"/>
      <c r="HE418" s="4"/>
      <c r="HF418" s="4"/>
      <c r="HG418" s="4"/>
      <c r="HH418" s="4"/>
      <c r="HI418" s="4"/>
      <c r="HJ418" s="4"/>
      <c r="HK418" s="4"/>
      <c r="HL418" s="4"/>
      <c r="HM418" s="4"/>
      <c r="HN418" s="4"/>
      <c r="HO418" s="4"/>
      <c r="HP418" s="4"/>
      <c r="HQ418" s="4"/>
      <c r="HR418" s="4"/>
      <c r="HS418" s="4"/>
      <c r="HT418" s="4"/>
      <c r="HU418" s="4"/>
      <c r="HV418" s="4"/>
      <c r="HW418" s="4"/>
      <c r="HX418" s="4"/>
      <c r="HY418" s="4"/>
      <c r="HZ418" s="4"/>
      <c r="IA418" s="4"/>
      <c r="IB418" s="4"/>
      <c r="IC418" s="4"/>
      <c r="ID418" s="4"/>
      <c r="IE418" s="4"/>
      <c r="IF418" s="4"/>
      <c r="IG418" s="4"/>
      <c r="IH418" s="4"/>
      <c r="II418" s="4"/>
      <c r="IJ418" s="4"/>
      <c r="IK418" s="4"/>
      <c r="IL418" s="4"/>
      <c r="IM418" s="4"/>
      <c r="IN418" s="4"/>
      <c r="IO418" s="4"/>
      <c r="IP418" s="4"/>
      <c r="IQ418" s="4"/>
      <c r="IR418" s="4"/>
      <c r="IS418" s="4"/>
      <c r="IT418" s="4"/>
      <c r="IU418" s="4"/>
    </row>
    <row r="419" spans="1:255" s="5" customFormat="1" x14ac:dyDescent="0.25">
      <c r="A419" s="96" t="s">
        <v>683</v>
      </c>
      <c r="B419" s="124" t="s">
        <v>449</v>
      </c>
      <c r="C419" s="64">
        <f t="shared" si="153"/>
        <v>2080001</v>
      </c>
      <c r="D419" s="64">
        <f t="shared" ref="D419:D429" si="154">SUM(E419:I419)</f>
        <v>1879413</v>
      </c>
      <c r="E419" s="64">
        <v>667533</v>
      </c>
      <c r="F419" s="105">
        <v>670617</v>
      </c>
      <c r="G419" s="105">
        <v>0</v>
      </c>
      <c r="H419" s="105">
        <v>541263</v>
      </c>
      <c r="I419" s="105">
        <v>0</v>
      </c>
      <c r="J419" s="130">
        <v>0</v>
      </c>
      <c r="K419" s="130">
        <v>0</v>
      </c>
      <c r="L419" s="167">
        <v>0</v>
      </c>
      <c r="M419" s="167">
        <v>0</v>
      </c>
      <c r="N419" s="130">
        <v>0</v>
      </c>
      <c r="O419" s="130">
        <v>0</v>
      </c>
      <c r="P419" s="105">
        <v>0</v>
      </c>
      <c r="Q419" s="105">
        <v>0</v>
      </c>
      <c r="R419" s="105">
        <v>0</v>
      </c>
      <c r="S419" s="105">
        <v>0</v>
      </c>
      <c r="T419" s="105">
        <v>0</v>
      </c>
      <c r="U419" s="105">
        <v>0</v>
      </c>
      <c r="V419" s="166">
        <v>200588</v>
      </c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/>
      <c r="GY419" s="4"/>
      <c r="GZ419" s="4"/>
      <c r="HA419" s="4"/>
      <c r="HB419" s="4"/>
      <c r="HC419" s="4"/>
      <c r="HD419" s="4"/>
      <c r="HE419" s="4"/>
      <c r="HF419" s="4"/>
      <c r="HG419" s="4"/>
      <c r="HH419" s="4"/>
      <c r="HI419" s="4"/>
      <c r="HJ419" s="4"/>
      <c r="HK419" s="4"/>
      <c r="HL419" s="4"/>
      <c r="HM419" s="4"/>
      <c r="HN419" s="4"/>
      <c r="HO419" s="4"/>
      <c r="HP419" s="4"/>
      <c r="HQ419" s="4"/>
      <c r="HR419" s="4"/>
      <c r="HS419" s="4"/>
      <c r="HT419" s="4"/>
      <c r="HU419" s="4"/>
      <c r="HV419" s="4"/>
      <c r="HW419" s="4"/>
      <c r="HX419" s="4"/>
      <c r="HY419" s="4"/>
      <c r="HZ419" s="4"/>
      <c r="IA419" s="4"/>
      <c r="IB419" s="4"/>
      <c r="IC419" s="4"/>
      <c r="ID419" s="4"/>
      <c r="IE419" s="4"/>
      <c r="IF419" s="4"/>
      <c r="IG419" s="4"/>
      <c r="IH419" s="4"/>
      <c r="II419" s="4"/>
      <c r="IJ419" s="4"/>
      <c r="IK419" s="4"/>
      <c r="IL419" s="4"/>
      <c r="IM419" s="4"/>
      <c r="IN419" s="4"/>
      <c r="IO419" s="4"/>
      <c r="IP419" s="4"/>
      <c r="IQ419" s="4"/>
      <c r="IR419" s="4"/>
      <c r="IS419" s="4"/>
      <c r="IT419" s="4"/>
      <c r="IU419" s="4"/>
    </row>
    <row r="420" spans="1:255" s="5" customFormat="1" x14ac:dyDescent="0.25">
      <c r="A420" s="96" t="s">
        <v>684</v>
      </c>
      <c r="B420" s="124" t="s">
        <v>450</v>
      </c>
      <c r="C420" s="64">
        <f t="shared" si="153"/>
        <v>2291414</v>
      </c>
      <c r="D420" s="64">
        <f t="shared" si="154"/>
        <v>2021409</v>
      </c>
      <c r="E420" s="64">
        <v>665368</v>
      </c>
      <c r="F420" s="105">
        <v>691219</v>
      </c>
      <c r="G420" s="105">
        <v>0</v>
      </c>
      <c r="H420" s="105">
        <v>664822</v>
      </c>
      <c r="I420" s="105">
        <v>0</v>
      </c>
      <c r="J420" s="130">
        <v>0</v>
      </c>
      <c r="K420" s="130">
        <v>0</v>
      </c>
      <c r="L420" s="167">
        <v>0</v>
      </c>
      <c r="M420" s="167">
        <v>0</v>
      </c>
      <c r="N420" s="130">
        <v>0</v>
      </c>
      <c r="O420" s="130">
        <v>0</v>
      </c>
      <c r="P420" s="105">
        <v>0</v>
      </c>
      <c r="Q420" s="105">
        <v>0</v>
      </c>
      <c r="R420" s="105">
        <v>0</v>
      </c>
      <c r="S420" s="105">
        <v>0</v>
      </c>
      <c r="T420" s="105">
        <v>0</v>
      </c>
      <c r="U420" s="105">
        <v>0</v>
      </c>
      <c r="V420" s="166">
        <v>270005</v>
      </c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4"/>
      <c r="GH420" s="4"/>
      <c r="GI420" s="4"/>
      <c r="GJ420" s="4"/>
      <c r="GK420" s="4"/>
      <c r="GL420" s="4"/>
      <c r="GM420" s="4"/>
      <c r="GN420" s="4"/>
      <c r="GO420" s="4"/>
      <c r="GP420" s="4"/>
      <c r="GQ420" s="4"/>
      <c r="GR420" s="4"/>
      <c r="GS420" s="4"/>
      <c r="GT420" s="4"/>
      <c r="GU420" s="4"/>
      <c r="GV420" s="4"/>
      <c r="GW420" s="4"/>
      <c r="GX420" s="4"/>
      <c r="GY420" s="4"/>
      <c r="GZ420" s="4"/>
      <c r="HA420" s="4"/>
      <c r="HB420" s="4"/>
      <c r="HC420" s="4"/>
      <c r="HD420" s="4"/>
      <c r="HE420" s="4"/>
      <c r="HF420" s="4"/>
      <c r="HG420" s="4"/>
      <c r="HH420" s="4"/>
      <c r="HI420" s="4"/>
      <c r="HJ420" s="4"/>
      <c r="HK420" s="4"/>
      <c r="HL420" s="4"/>
      <c r="HM420" s="4"/>
      <c r="HN420" s="4"/>
      <c r="HO420" s="4"/>
      <c r="HP420" s="4"/>
      <c r="HQ420" s="4"/>
      <c r="HR420" s="4"/>
      <c r="HS420" s="4"/>
      <c r="HT420" s="4"/>
      <c r="HU420" s="4"/>
      <c r="HV420" s="4"/>
      <c r="HW420" s="4"/>
      <c r="HX420" s="4"/>
      <c r="HY420" s="4"/>
      <c r="HZ420" s="4"/>
      <c r="IA420" s="4"/>
      <c r="IB420" s="4"/>
      <c r="IC420" s="4"/>
      <c r="ID420" s="4"/>
      <c r="IE420" s="4"/>
      <c r="IF420" s="4"/>
      <c r="IG420" s="4"/>
      <c r="IH420" s="4"/>
      <c r="II420" s="4"/>
      <c r="IJ420" s="4"/>
      <c r="IK420" s="4"/>
      <c r="IL420" s="4"/>
      <c r="IM420" s="4"/>
      <c r="IN420" s="4"/>
      <c r="IO420" s="4"/>
      <c r="IP420" s="4"/>
      <c r="IQ420" s="4"/>
      <c r="IR420" s="4"/>
      <c r="IS420" s="4"/>
      <c r="IT420" s="4"/>
      <c r="IU420" s="4"/>
    </row>
    <row r="421" spans="1:255" s="5" customFormat="1" x14ac:dyDescent="0.25">
      <c r="A421" s="96" t="s">
        <v>685</v>
      </c>
      <c r="B421" s="124" t="s">
        <v>451</v>
      </c>
      <c r="C421" s="64">
        <f t="shared" si="153"/>
        <v>6640417</v>
      </c>
      <c r="D421" s="64">
        <f t="shared" si="154"/>
        <v>6100586</v>
      </c>
      <c r="E421" s="64">
        <v>4295076</v>
      </c>
      <c r="F421" s="105">
        <v>687183</v>
      </c>
      <c r="G421" s="105">
        <v>1118327</v>
      </c>
      <c r="H421" s="105">
        <v>0</v>
      </c>
      <c r="I421" s="105">
        <v>0</v>
      </c>
      <c r="J421" s="130">
        <v>0</v>
      </c>
      <c r="K421" s="130">
        <v>0</v>
      </c>
      <c r="L421" s="167">
        <v>0</v>
      </c>
      <c r="M421" s="167">
        <v>0</v>
      </c>
      <c r="N421" s="130">
        <v>0</v>
      </c>
      <c r="O421" s="130">
        <v>0</v>
      </c>
      <c r="P421" s="105">
        <v>0</v>
      </c>
      <c r="Q421" s="105">
        <v>0</v>
      </c>
      <c r="R421" s="105">
        <v>0</v>
      </c>
      <c r="S421" s="105">
        <v>0</v>
      </c>
      <c r="T421" s="105">
        <v>0</v>
      </c>
      <c r="U421" s="105">
        <v>0</v>
      </c>
      <c r="V421" s="105">
        <v>539831</v>
      </c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/>
      <c r="GY421" s="4"/>
      <c r="GZ421" s="4"/>
      <c r="HA421" s="4"/>
      <c r="HB421" s="4"/>
      <c r="HC421" s="4"/>
      <c r="HD421" s="4"/>
      <c r="HE421" s="4"/>
      <c r="HF421" s="4"/>
      <c r="HG421" s="4"/>
      <c r="HH421" s="4"/>
      <c r="HI421" s="4"/>
      <c r="HJ421" s="4"/>
      <c r="HK421" s="4"/>
      <c r="HL421" s="4"/>
      <c r="HM421" s="4"/>
      <c r="HN421" s="4"/>
      <c r="HO421" s="4"/>
      <c r="HP421" s="4"/>
      <c r="HQ421" s="4"/>
      <c r="HR421" s="4"/>
      <c r="HS421" s="4"/>
      <c r="HT421" s="4"/>
      <c r="HU421" s="4"/>
      <c r="HV421" s="4"/>
      <c r="HW421" s="4"/>
      <c r="HX421" s="4"/>
      <c r="HY421" s="4"/>
      <c r="HZ421" s="4"/>
      <c r="IA421" s="4"/>
      <c r="IB421" s="4"/>
      <c r="IC421" s="4"/>
      <c r="ID421" s="4"/>
      <c r="IE421" s="4"/>
      <c r="IF421" s="4"/>
      <c r="IG421" s="4"/>
      <c r="IH421" s="4"/>
      <c r="II421" s="4"/>
      <c r="IJ421" s="4"/>
      <c r="IK421" s="4"/>
      <c r="IL421" s="4"/>
      <c r="IM421" s="4"/>
      <c r="IN421" s="4"/>
      <c r="IO421" s="4"/>
      <c r="IP421" s="4"/>
      <c r="IQ421" s="4"/>
      <c r="IR421" s="4"/>
      <c r="IS421" s="4"/>
      <c r="IT421" s="4"/>
      <c r="IU421" s="4"/>
    </row>
    <row r="422" spans="1:255" s="5" customFormat="1" x14ac:dyDescent="0.25">
      <c r="A422" s="96" t="s">
        <v>686</v>
      </c>
      <c r="B422" s="124" t="s">
        <v>236</v>
      </c>
      <c r="C422" s="64">
        <f>D422+K422+M422+O422+Q422+S422+T422+U422+V422</f>
        <v>8621840</v>
      </c>
      <c r="D422" s="64">
        <f t="shared" si="154"/>
        <v>4495234</v>
      </c>
      <c r="E422" s="64">
        <v>3943082</v>
      </c>
      <c r="F422" s="105">
        <v>552152</v>
      </c>
      <c r="G422" s="105">
        <v>0</v>
      </c>
      <c r="H422" s="105">
        <v>0</v>
      </c>
      <c r="I422" s="105">
        <v>0</v>
      </c>
      <c r="J422" s="130">
        <v>0</v>
      </c>
      <c r="K422" s="130">
        <v>0</v>
      </c>
      <c r="L422" s="167">
        <v>1285</v>
      </c>
      <c r="M422" s="167">
        <v>3851439</v>
      </c>
      <c r="N422" s="130">
        <v>0</v>
      </c>
      <c r="O422" s="130">
        <v>0</v>
      </c>
      <c r="P422" s="105">
        <v>0</v>
      </c>
      <c r="Q422" s="105">
        <v>0</v>
      </c>
      <c r="R422" s="105">
        <v>0</v>
      </c>
      <c r="S422" s="105">
        <v>0</v>
      </c>
      <c r="T422" s="105">
        <v>0</v>
      </c>
      <c r="U422" s="105">
        <v>0</v>
      </c>
      <c r="V422" s="105">
        <v>275167</v>
      </c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4"/>
      <c r="GH422" s="4"/>
      <c r="GI422" s="4"/>
      <c r="GJ422" s="4"/>
      <c r="GK422" s="4"/>
      <c r="GL422" s="4"/>
      <c r="GM422" s="4"/>
      <c r="GN422" s="4"/>
      <c r="GO422" s="4"/>
      <c r="GP422" s="4"/>
      <c r="GQ422" s="4"/>
      <c r="GR422" s="4"/>
      <c r="GS422" s="4"/>
      <c r="GT422" s="4"/>
      <c r="GU422" s="4"/>
      <c r="GV422" s="4"/>
      <c r="GW422" s="4"/>
      <c r="GX422" s="4"/>
      <c r="GY422" s="4"/>
      <c r="GZ422" s="4"/>
      <c r="HA422" s="4"/>
      <c r="HB422" s="4"/>
      <c r="HC422" s="4"/>
      <c r="HD422" s="4"/>
      <c r="HE422" s="4"/>
      <c r="HF422" s="4"/>
      <c r="HG422" s="4"/>
      <c r="HH422" s="4"/>
      <c r="HI422" s="4"/>
      <c r="HJ422" s="4"/>
      <c r="HK422" s="4"/>
      <c r="HL422" s="4"/>
      <c r="HM422" s="4"/>
      <c r="HN422" s="4"/>
      <c r="HO422" s="4"/>
      <c r="HP422" s="4"/>
      <c r="HQ422" s="4"/>
      <c r="HR422" s="4"/>
      <c r="HS422" s="4"/>
      <c r="HT422" s="4"/>
      <c r="HU422" s="4"/>
      <c r="HV422" s="4"/>
      <c r="HW422" s="4"/>
      <c r="HX422" s="4"/>
      <c r="HY422" s="4"/>
      <c r="HZ422" s="4"/>
      <c r="IA422" s="4"/>
      <c r="IB422" s="4"/>
      <c r="IC422" s="4"/>
      <c r="ID422" s="4"/>
      <c r="IE422" s="4"/>
      <c r="IF422" s="4"/>
      <c r="IG422" s="4"/>
      <c r="IH422" s="4"/>
      <c r="II422" s="4"/>
      <c r="IJ422" s="4"/>
      <c r="IK422" s="4"/>
      <c r="IL422" s="4"/>
      <c r="IM422" s="4"/>
      <c r="IN422" s="4"/>
      <c r="IO422" s="4"/>
      <c r="IP422" s="4"/>
      <c r="IQ422" s="4"/>
      <c r="IR422" s="4"/>
      <c r="IS422" s="4"/>
      <c r="IT422" s="4"/>
      <c r="IU422" s="4"/>
    </row>
    <row r="423" spans="1:255" s="5" customFormat="1" x14ac:dyDescent="0.25">
      <c r="A423" s="96" t="s">
        <v>687</v>
      </c>
      <c r="B423" s="124" t="s">
        <v>929</v>
      </c>
      <c r="C423" s="64">
        <f>D423+K423+M423+O423+Q423+S423+T423+U423+V423</f>
        <v>3062302</v>
      </c>
      <c r="D423" s="64">
        <f>E423+F423+G423+H423+I423</f>
        <v>0</v>
      </c>
      <c r="E423" s="64">
        <v>0</v>
      </c>
      <c r="F423" s="105">
        <v>0</v>
      </c>
      <c r="G423" s="105">
        <v>0</v>
      </c>
      <c r="H423" s="105">
        <v>0</v>
      </c>
      <c r="I423" s="105">
        <v>0</v>
      </c>
      <c r="J423" s="130">
        <v>0</v>
      </c>
      <c r="K423" s="130">
        <v>0</v>
      </c>
      <c r="L423" s="166">
        <v>1260</v>
      </c>
      <c r="M423" s="166">
        <v>3001119</v>
      </c>
      <c r="N423" s="130">
        <v>0</v>
      </c>
      <c r="O423" s="130">
        <v>0</v>
      </c>
      <c r="P423" s="105">
        <v>0</v>
      </c>
      <c r="Q423" s="105">
        <v>0</v>
      </c>
      <c r="R423" s="105">
        <v>0</v>
      </c>
      <c r="S423" s="105">
        <v>0</v>
      </c>
      <c r="T423" s="105">
        <v>0</v>
      </c>
      <c r="U423" s="105">
        <v>0</v>
      </c>
      <c r="V423" s="166">
        <v>61183</v>
      </c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/>
      <c r="GY423" s="4"/>
      <c r="GZ423" s="4"/>
      <c r="HA423" s="4"/>
      <c r="HB423" s="4"/>
      <c r="HC423" s="4"/>
      <c r="HD423" s="4"/>
      <c r="HE423" s="4"/>
      <c r="HF423" s="4"/>
      <c r="HG423" s="4"/>
      <c r="HH423" s="4"/>
      <c r="HI423" s="4"/>
      <c r="HJ423" s="4"/>
      <c r="HK423" s="4"/>
      <c r="HL423" s="4"/>
      <c r="HM423" s="4"/>
      <c r="HN423" s="4"/>
      <c r="HO423" s="4"/>
      <c r="HP423" s="4"/>
      <c r="HQ423" s="4"/>
      <c r="HR423" s="4"/>
      <c r="HS423" s="4"/>
      <c r="HT423" s="4"/>
      <c r="HU423" s="4"/>
      <c r="HV423" s="4"/>
      <c r="HW423" s="4"/>
      <c r="HX423" s="4"/>
      <c r="HY423" s="4"/>
      <c r="HZ423" s="4"/>
      <c r="IA423" s="4"/>
      <c r="IB423" s="4"/>
      <c r="IC423" s="4"/>
      <c r="ID423" s="4"/>
      <c r="IE423" s="4"/>
      <c r="IF423" s="4"/>
      <c r="IG423" s="4"/>
      <c r="IH423" s="4"/>
      <c r="II423" s="4"/>
      <c r="IJ423" s="4"/>
      <c r="IK423" s="4"/>
      <c r="IL423" s="4"/>
      <c r="IM423" s="4"/>
      <c r="IN423" s="4"/>
      <c r="IO423" s="4"/>
      <c r="IP423" s="4"/>
      <c r="IQ423" s="4"/>
      <c r="IR423" s="4"/>
      <c r="IS423" s="4"/>
      <c r="IT423" s="4"/>
      <c r="IU423" s="4"/>
    </row>
    <row r="424" spans="1:255" s="5" customFormat="1" x14ac:dyDescent="0.25">
      <c r="A424" s="96" t="s">
        <v>688</v>
      </c>
      <c r="B424" s="124" t="s">
        <v>594</v>
      </c>
      <c r="C424" s="64">
        <f t="shared" si="153"/>
        <v>5979673</v>
      </c>
      <c r="D424" s="64">
        <f>SUM(E424:I424)</f>
        <v>3444435</v>
      </c>
      <c r="E424" s="64">
        <v>2369085</v>
      </c>
      <c r="F424" s="105">
        <v>454307</v>
      </c>
      <c r="G424" s="105">
        <v>0</v>
      </c>
      <c r="H424" s="105">
        <v>621043</v>
      </c>
      <c r="I424" s="105">
        <v>0</v>
      </c>
      <c r="J424" s="130">
        <v>0</v>
      </c>
      <c r="K424" s="130">
        <v>0</v>
      </c>
      <c r="L424" s="167">
        <v>890</v>
      </c>
      <c r="M424" s="167">
        <v>2202636</v>
      </c>
      <c r="N424" s="130">
        <v>0</v>
      </c>
      <c r="O424" s="130">
        <v>0</v>
      </c>
      <c r="P424" s="105">
        <v>0</v>
      </c>
      <c r="Q424" s="105">
        <v>0</v>
      </c>
      <c r="R424" s="105">
        <v>0</v>
      </c>
      <c r="S424" s="105">
        <v>0</v>
      </c>
      <c r="T424" s="105">
        <v>0</v>
      </c>
      <c r="U424" s="105">
        <v>0</v>
      </c>
      <c r="V424" s="166">
        <v>332602</v>
      </c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/>
      <c r="GY424" s="4"/>
      <c r="GZ424" s="4"/>
      <c r="HA424" s="4"/>
      <c r="HB424" s="4"/>
      <c r="HC424" s="4"/>
      <c r="HD424" s="4"/>
      <c r="HE424" s="4"/>
      <c r="HF424" s="4"/>
      <c r="HG424" s="4"/>
      <c r="HH424" s="4"/>
      <c r="HI424" s="4"/>
      <c r="HJ424" s="4"/>
      <c r="HK424" s="4"/>
      <c r="HL424" s="4"/>
      <c r="HM424" s="4"/>
      <c r="HN424" s="4"/>
      <c r="HO424" s="4"/>
      <c r="HP424" s="4"/>
      <c r="HQ424" s="4"/>
      <c r="HR424" s="4"/>
      <c r="HS424" s="4"/>
      <c r="HT424" s="4"/>
      <c r="HU424" s="4"/>
      <c r="HV424" s="4"/>
      <c r="HW424" s="4"/>
      <c r="HX424" s="4"/>
      <c r="HY424" s="4"/>
      <c r="HZ424" s="4"/>
      <c r="IA424" s="4"/>
      <c r="IB424" s="4"/>
      <c r="IC424" s="4"/>
      <c r="ID424" s="4"/>
      <c r="IE424" s="4"/>
      <c r="IF424" s="4"/>
      <c r="IG424" s="4"/>
      <c r="IH424" s="4"/>
      <c r="II424" s="4"/>
      <c r="IJ424" s="4"/>
      <c r="IK424" s="4"/>
      <c r="IL424" s="4"/>
      <c r="IM424" s="4"/>
      <c r="IN424" s="4"/>
      <c r="IO424" s="4"/>
      <c r="IP424" s="4"/>
      <c r="IQ424" s="4"/>
      <c r="IR424" s="4"/>
      <c r="IS424" s="4"/>
      <c r="IT424" s="4"/>
      <c r="IU424" s="4"/>
    </row>
    <row r="425" spans="1:255" s="5" customFormat="1" x14ac:dyDescent="0.25">
      <c r="A425" s="96" t="s">
        <v>689</v>
      </c>
      <c r="B425" s="124" t="s">
        <v>452</v>
      </c>
      <c r="C425" s="64">
        <f t="shared" si="153"/>
        <v>3123776</v>
      </c>
      <c r="D425" s="64">
        <f>SUM(E425:I425)</f>
        <v>2751989</v>
      </c>
      <c r="E425" s="64">
        <v>1684646</v>
      </c>
      <c r="F425" s="105">
        <v>623359</v>
      </c>
      <c r="G425" s="105">
        <v>0</v>
      </c>
      <c r="H425" s="105">
        <v>443984</v>
      </c>
      <c r="I425" s="105">
        <v>0</v>
      </c>
      <c r="J425" s="130">
        <v>0</v>
      </c>
      <c r="K425" s="130">
        <v>0</v>
      </c>
      <c r="L425" s="105">
        <v>0</v>
      </c>
      <c r="M425" s="105">
        <v>0</v>
      </c>
      <c r="N425" s="130">
        <v>0</v>
      </c>
      <c r="O425" s="130">
        <v>0</v>
      </c>
      <c r="P425" s="105">
        <v>0</v>
      </c>
      <c r="Q425" s="105">
        <v>0</v>
      </c>
      <c r="R425" s="105">
        <v>0</v>
      </c>
      <c r="S425" s="105">
        <v>0</v>
      </c>
      <c r="T425" s="105">
        <v>0</v>
      </c>
      <c r="U425" s="105">
        <v>0</v>
      </c>
      <c r="V425" s="105">
        <v>371787</v>
      </c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/>
      <c r="GY425" s="4"/>
      <c r="GZ425" s="4"/>
      <c r="HA425" s="4"/>
      <c r="HB425" s="4"/>
      <c r="HC425" s="4"/>
      <c r="HD425" s="4"/>
      <c r="HE425" s="4"/>
      <c r="HF425" s="4"/>
      <c r="HG425" s="4"/>
      <c r="HH425" s="4"/>
      <c r="HI425" s="4"/>
      <c r="HJ425" s="4"/>
      <c r="HK425" s="4"/>
      <c r="HL425" s="4"/>
      <c r="HM425" s="4"/>
      <c r="HN425" s="4"/>
      <c r="HO425" s="4"/>
      <c r="HP425" s="4"/>
      <c r="HQ425" s="4"/>
      <c r="HR425" s="4"/>
      <c r="HS425" s="4"/>
      <c r="HT425" s="4"/>
      <c r="HU425" s="4"/>
      <c r="HV425" s="4"/>
      <c r="HW425" s="4"/>
      <c r="HX425" s="4"/>
      <c r="HY425" s="4"/>
      <c r="HZ425" s="4"/>
      <c r="IA425" s="4"/>
      <c r="IB425" s="4"/>
      <c r="IC425" s="4"/>
      <c r="ID425" s="4"/>
      <c r="IE425" s="4"/>
      <c r="IF425" s="4"/>
      <c r="IG425" s="4"/>
      <c r="IH425" s="4"/>
      <c r="II425" s="4"/>
      <c r="IJ425" s="4"/>
      <c r="IK425" s="4"/>
      <c r="IL425" s="4"/>
      <c r="IM425" s="4"/>
      <c r="IN425" s="4"/>
      <c r="IO425" s="4"/>
      <c r="IP425" s="4"/>
      <c r="IQ425" s="4"/>
      <c r="IR425" s="4"/>
      <c r="IS425" s="4"/>
      <c r="IT425" s="4"/>
      <c r="IU425" s="4"/>
    </row>
    <row r="426" spans="1:255" s="5" customFormat="1" x14ac:dyDescent="0.25">
      <c r="A426" s="96" t="s">
        <v>889</v>
      </c>
      <c r="B426" s="124" t="s">
        <v>892</v>
      </c>
      <c r="C426" s="64">
        <f>D426+K426+M426+O426+Q426+S426+T426+U426+V426</f>
        <v>3254870</v>
      </c>
      <c r="D426" s="64">
        <f>E426+F426+G426+H426+I426</f>
        <v>0</v>
      </c>
      <c r="E426" s="64">
        <v>0</v>
      </c>
      <c r="F426" s="105">
        <v>0</v>
      </c>
      <c r="G426" s="105">
        <v>0</v>
      </c>
      <c r="H426" s="105">
        <v>0</v>
      </c>
      <c r="I426" s="105">
        <v>0</v>
      </c>
      <c r="J426" s="130">
        <v>0</v>
      </c>
      <c r="K426" s="130">
        <v>0</v>
      </c>
      <c r="L426" s="105">
        <v>1260</v>
      </c>
      <c r="M426" s="105">
        <v>3193590</v>
      </c>
      <c r="N426" s="130">
        <v>0</v>
      </c>
      <c r="O426" s="130">
        <v>0</v>
      </c>
      <c r="P426" s="105">
        <v>0</v>
      </c>
      <c r="Q426" s="105">
        <v>0</v>
      </c>
      <c r="R426" s="105">
        <v>0</v>
      </c>
      <c r="S426" s="105">
        <v>0</v>
      </c>
      <c r="T426" s="105">
        <v>0</v>
      </c>
      <c r="U426" s="105">
        <v>0</v>
      </c>
      <c r="V426" s="166">
        <v>61280</v>
      </c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/>
      <c r="GY426" s="4"/>
      <c r="GZ426" s="4"/>
      <c r="HA426" s="4"/>
      <c r="HB426" s="4"/>
      <c r="HC426" s="4"/>
      <c r="HD426" s="4"/>
      <c r="HE426" s="4"/>
      <c r="HF426" s="4"/>
      <c r="HG426" s="4"/>
      <c r="HH426" s="4"/>
      <c r="HI426" s="4"/>
      <c r="HJ426" s="4"/>
      <c r="HK426" s="4"/>
      <c r="HL426" s="4"/>
      <c r="HM426" s="4"/>
      <c r="HN426" s="4"/>
      <c r="HO426" s="4"/>
      <c r="HP426" s="4"/>
      <c r="HQ426" s="4"/>
      <c r="HR426" s="4"/>
      <c r="HS426" s="4"/>
      <c r="HT426" s="4"/>
      <c r="HU426" s="4"/>
      <c r="HV426" s="4"/>
      <c r="HW426" s="4"/>
      <c r="HX426" s="4"/>
      <c r="HY426" s="4"/>
      <c r="HZ426" s="4"/>
      <c r="IA426" s="4"/>
      <c r="IB426" s="4"/>
      <c r="IC426" s="4"/>
      <c r="ID426" s="4"/>
      <c r="IE426" s="4"/>
      <c r="IF426" s="4"/>
      <c r="IG426" s="4"/>
      <c r="IH426" s="4"/>
      <c r="II426" s="4"/>
      <c r="IJ426" s="4"/>
      <c r="IK426" s="4"/>
      <c r="IL426" s="4"/>
      <c r="IM426" s="4"/>
      <c r="IN426" s="4"/>
      <c r="IO426" s="4"/>
      <c r="IP426" s="4"/>
      <c r="IQ426" s="4"/>
      <c r="IR426" s="4"/>
      <c r="IS426" s="4"/>
      <c r="IT426" s="4"/>
      <c r="IU426" s="4"/>
    </row>
    <row r="427" spans="1:255" s="5" customFormat="1" x14ac:dyDescent="0.25">
      <c r="A427" s="96" t="s">
        <v>890</v>
      </c>
      <c r="B427" s="124" t="s">
        <v>893</v>
      </c>
      <c r="C427" s="64">
        <f t="shared" si="153"/>
        <v>2279566</v>
      </c>
      <c r="D427" s="64">
        <f>SUM(E427:I427)</f>
        <v>0</v>
      </c>
      <c r="E427" s="64">
        <v>0</v>
      </c>
      <c r="F427" s="105">
        <v>0</v>
      </c>
      <c r="G427" s="105">
        <v>0</v>
      </c>
      <c r="H427" s="105">
        <v>0</v>
      </c>
      <c r="I427" s="105">
        <v>0</v>
      </c>
      <c r="J427" s="130">
        <v>0</v>
      </c>
      <c r="K427" s="130">
        <v>0</v>
      </c>
      <c r="L427" s="105">
        <v>710</v>
      </c>
      <c r="M427" s="105">
        <v>2220498</v>
      </c>
      <c r="N427" s="130">
        <v>0</v>
      </c>
      <c r="O427" s="130">
        <v>0</v>
      </c>
      <c r="P427" s="105">
        <v>0</v>
      </c>
      <c r="Q427" s="105">
        <v>0</v>
      </c>
      <c r="R427" s="105">
        <v>0</v>
      </c>
      <c r="S427" s="105">
        <v>0</v>
      </c>
      <c r="T427" s="105">
        <v>0</v>
      </c>
      <c r="U427" s="105">
        <v>0</v>
      </c>
      <c r="V427" s="166">
        <v>59068</v>
      </c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4"/>
      <c r="HD427" s="4"/>
      <c r="HE427" s="4"/>
      <c r="HF427" s="4"/>
      <c r="HG427" s="4"/>
      <c r="HH427" s="4"/>
      <c r="HI427" s="4"/>
      <c r="HJ427" s="4"/>
      <c r="HK427" s="4"/>
      <c r="HL427" s="4"/>
      <c r="HM427" s="4"/>
      <c r="HN427" s="4"/>
      <c r="HO427" s="4"/>
      <c r="HP427" s="4"/>
      <c r="HQ427" s="4"/>
      <c r="HR427" s="4"/>
      <c r="HS427" s="4"/>
      <c r="HT427" s="4"/>
      <c r="HU427" s="4"/>
      <c r="HV427" s="4"/>
      <c r="HW427" s="4"/>
      <c r="HX427" s="4"/>
      <c r="HY427" s="4"/>
      <c r="HZ427" s="4"/>
      <c r="IA427" s="4"/>
      <c r="IB427" s="4"/>
      <c r="IC427" s="4"/>
      <c r="ID427" s="4"/>
      <c r="IE427" s="4"/>
      <c r="IF427" s="4"/>
      <c r="IG427" s="4"/>
      <c r="IH427" s="4"/>
      <c r="II427" s="4"/>
      <c r="IJ427" s="4"/>
      <c r="IK427" s="4"/>
      <c r="IL427" s="4"/>
      <c r="IM427" s="4"/>
      <c r="IN427" s="4"/>
      <c r="IO427" s="4"/>
      <c r="IP427" s="4"/>
      <c r="IQ427" s="4"/>
      <c r="IR427" s="4"/>
      <c r="IS427" s="4"/>
      <c r="IT427" s="4"/>
      <c r="IU427" s="4"/>
    </row>
    <row r="428" spans="1:255" s="5" customFormat="1" x14ac:dyDescent="0.25">
      <c r="A428" s="96" t="s">
        <v>891</v>
      </c>
      <c r="B428" s="124" t="s">
        <v>894</v>
      </c>
      <c r="C428" s="64">
        <f t="shared" si="153"/>
        <v>5420070</v>
      </c>
      <c r="D428" s="64">
        <f>SUM(E428:I428)</f>
        <v>2250321</v>
      </c>
      <c r="E428" s="64">
        <v>0</v>
      </c>
      <c r="F428" s="105">
        <v>2250321</v>
      </c>
      <c r="G428" s="105">
        <v>0</v>
      </c>
      <c r="H428" s="105">
        <v>0</v>
      </c>
      <c r="I428" s="105">
        <v>0</v>
      </c>
      <c r="J428" s="130">
        <v>0</v>
      </c>
      <c r="K428" s="130">
        <v>0</v>
      </c>
      <c r="L428" s="105">
        <v>1182</v>
      </c>
      <c r="M428" s="105">
        <v>3050232</v>
      </c>
      <c r="N428" s="130">
        <v>0</v>
      </c>
      <c r="O428" s="130">
        <v>0</v>
      </c>
      <c r="P428" s="105">
        <v>0</v>
      </c>
      <c r="Q428" s="105">
        <v>0</v>
      </c>
      <c r="R428" s="105">
        <v>0</v>
      </c>
      <c r="S428" s="105">
        <v>0</v>
      </c>
      <c r="T428" s="105">
        <v>0</v>
      </c>
      <c r="U428" s="105">
        <v>0</v>
      </c>
      <c r="V428" s="105">
        <v>119517</v>
      </c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4"/>
      <c r="HD428" s="4"/>
      <c r="HE428" s="4"/>
      <c r="HF428" s="4"/>
      <c r="HG428" s="4"/>
      <c r="HH428" s="4"/>
      <c r="HI428" s="4"/>
      <c r="HJ428" s="4"/>
      <c r="HK428" s="4"/>
      <c r="HL428" s="4"/>
      <c r="HM428" s="4"/>
      <c r="HN428" s="4"/>
      <c r="HO428" s="4"/>
      <c r="HP428" s="4"/>
      <c r="HQ428" s="4"/>
      <c r="HR428" s="4"/>
      <c r="HS428" s="4"/>
      <c r="HT428" s="4"/>
      <c r="HU428" s="4"/>
      <c r="HV428" s="4"/>
      <c r="HW428" s="4"/>
      <c r="HX428" s="4"/>
      <c r="HY428" s="4"/>
      <c r="HZ428" s="4"/>
      <c r="IA428" s="4"/>
      <c r="IB428" s="4"/>
      <c r="IC428" s="4"/>
      <c r="ID428" s="4"/>
      <c r="IE428" s="4"/>
      <c r="IF428" s="4"/>
      <c r="IG428" s="4"/>
      <c r="IH428" s="4"/>
      <c r="II428" s="4"/>
      <c r="IJ428" s="4"/>
      <c r="IK428" s="4"/>
      <c r="IL428" s="4"/>
      <c r="IM428" s="4"/>
      <c r="IN428" s="4"/>
      <c r="IO428" s="4"/>
      <c r="IP428" s="4"/>
      <c r="IQ428" s="4"/>
      <c r="IR428" s="4"/>
      <c r="IS428" s="4"/>
      <c r="IT428" s="4"/>
      <c r="IU428" s="4"/>
    </row>
    <row r="429" spans="1:255" x14ac:dyDescent="0.25">
      <c r="A429" s="96" t="s">
        <v>928</v>
      </c>
      <c r="B429" s="124" t="s">
        <v>895</v>
      </c>
      <c r="C429" s="64">
        <f>D429+K429+M429+O429+Q429+S429+T429+U429+V429</f>
        <v>5420294</v>
      </c>
      <c r="D429" s="64">
        <f t="shared" si="154"/>
        <v>2250321</v>
      </c>
      <c r="E429" s="64">
        <v>0</v>
      </c>
      <c r="F429" s="105">
        <v>2250321</v>
      </c>
      <c r="G429" s="105">
        <v>0</v>
      </c>
      <c r="H429" s="105">
        <v>0</v>
      </c>
      <c r="I429" s="105">
        <v>0</v>
      </c>
      <c r="J429" s="130">
        <v>0</v>
      </c>
      <c r="K429" s="130">
        <v>0</v>
      </c>
      <c r="L429" s="105">
        <v>1182</v>
      </c>
      <c r="M429" s="105">
        <v>3050232</v>
      </c>
      <c r="N429" s="130">
        <v>0</v>
      </c>
      <c r="O429" s="130">
        <v>0</v>
      </c>
      <c r="P429" s="105">
        <v>0</v>
      </c>
      <c r="Q429" s="105">
        <v>0</v>
      </c>
      <c r="R429" s="105">
        <v>0</v>
      </c>
      <c r="S429" s="105">
        <v>0</v>
      </c>
      <c r="T429" s="105">
        <v>0</v>
      </c>
      <c r="U429" s="105">
        <v>0</v>
      </c>
      <c r="V429" s="105">
        <v>119741</v>
      </c>
    </row>
    <row r="430" spans="1:255" s="5" customFormat="1" x14ac:dyDescent="0.25">
      <c r="A430" s="91">
        <v>3</v>
      </c>
      <c r="B430" s="93" t="s">
        <v>239</v>
      </c>
      <c r="C430" s="55">
        <f>C431</f>
        <v>8543819</v>
      </c>
      <c r="D430" s="55">
        <f t="shared" ref="D430:V430" si="155">D431</f>
        <v>4530185</v>
      </c>
      <c r="E430" s="55">
        <f t="shared" si="155"/>
        <v>3654118</v>
      </c>
      <c r="F430" s="55">
        <f t="shared" si="155"/>
        <v>876067</v>
      </c>
      <c r="G430" s="55">
        <f t="shared" si="155"/>
        <v>0</v>
      </c>
      <c r="H430" s="55">
        <f t="shared" si="155"/>
        <v>0</v>
      </c>
      <c r="I430" s="55">
        <f t="shared" si="155"/>
        <v>0</v>
      </c>
      <c r="J430" s="55">
        <f t="shared" si="155"/>
        <v>0</v>
      </c>
      <c r="K430" s="55">
        <f t="shared" si="155"/>
        <v>0</v>
      </c>
      <c r="L430" s="55">
        <f t="shared" si="155"/>
        <v>0</v>
      </c>
      <c r="M430" s="55">
        <f t="shared" si="155"/>
        <v>0</v>
      </c>
      <c r="N430" s="55">
        <f t="shared" si="155"/>
        <v>0</v>
      </c>
      <c r="O430" s="55">
        <f t="shared" si="155"/>
        <v>0</v>
      </c>
      <c r="P430" s="55">
        <f t="shared" si="155"/>
        <v>520</v>
      </c>
      <c r="Q430" s="55">
        <f t="shared" si="155"/>
        <v>3505304</v>
      </c>
      <c r="R430" s="55">
        <f t="shared" si="155"/>
        <v>0</v>
      </c>
      <c r="S430" s="55">
        <f t="shared" si="155"/>
        <v>0</v>
      </c>
      <c r="T430" s="55">
        <f t="shared" si="155"/>
        <v>0</v>
      </c>
      <c r="U430" s="55">
        <f t="shared" si="155"/>
        <v>0</v>
      </c>
      <c r="V430" s="55">
        <f t="shared" si="155"/>
        <v>508330</v>
      </c>
    </row>
    <row r="431" spans="1:255" s="5" customFormat="1" x14ac:dyDescent="0.25">
      <c r="A431" s="99" t="s">
        <v>178</v>
      </c>
      <c r="B431" s="93" t="s">
        <v>239</v>
      </c>
      <c r="C431" s="55">
        <f>SUM(C432:C437)</f>
        <v>8543819</v>
      </c>
      <c r="D431" s="55">
        <f t="shared" ref="D431:V431" si="156">SUM(D432:D437)</f>
        <v>4530185</v>
      </c>
      <c r="E431" s="55">
        <f t="shared" si="156"/>
        <v>3654118</v>
      </c>
      <c r="F431" s="55">
        <f t="shared" si="156"/>
        <v>876067</v>
      </c>
      <c r="G431" s="55">
        <f t="shared" si="156"/>
        <v>0</v>
      </c>
      <c r="H431" s="55">
        <f t="shared" si="156"/>
        <v>0</v>
      </c>
      <c r="I431" s="55">
        <f t="shared" si="156"/>
        <v>0</v>
      </c>
      <c r="J431" s="55">
        <f t="shared" si="156"/>
        <v>0</v>
      </c>
      <c r="K431" s="55">
        <f t="shared" si="156"/>
        <v>0</v>
      </c>
      <c r="L431" s="55">
        <f t="shared" si="156"/>
        <v>0</v>
      </c>
      <c r="M431" s="55">
        <f t="shared" si="156"/>
        <v>0</v>
      </c>
      <c r="N431" s="55">
        <f t="shared" si="156"/>
        <v>0</v>
      </c>
      <c r="O431" s="55">
        <f t="shared" si="156"/>
        <v>0</v>
      </c>
      <c r="P431" s="55">
        <f t="shared" si="156"/>
        <v>520</v>
      </c>
      <c r="Q431" s="55">
        <f t="shared" si="156"/>
        <v>3505304</v>
      </c>
      <c r="R431" s="55">
        <f t="shared" si="156"/>
        <v>0</v>
      </c>
      <c r="S431" s="55">
        <f t="shared" si="156"/>
        <v>0</v>
      </c>
      <c r="T431" s="55">
        <f t="shared" si="156"/>
        <v>0</v>
      </c>
      <c r="U431" s="55">
        <f t="shared" si="156"/>
        <v>0</v>
      </c>
      <c r="V431" s="55">
        <f t="shared" si="156"/>
        <v>508330</v>
      </c>
    </row>
    <row r="432" spans="1:255" s="5" customFormat="1" x14ac:dyDescent="0.25">
      <c r="A432" s="96" t="s">
        <v>179</v>
      </c>
      <c r="B432" s="124" t="s">
        <v>453</v>
      </c>
      <c r="C432" s="64">
        <f t="shared" ref="C432:C437" si="157">D432+M432+Q432+V432</f>
        <v>1075300</v>
      </c>
      <c r="D432" s="64">
        <f t="shared" ref="D432:D437" si="158">SUM(E432:I432)</f>
        <v>990618</v>
      </c>
      <c r="E432" s="64">
        <v>787921</v>
      </c>
      <c r="F432" s="105">
        <v>202697</v>
      </c>
      <c r="G432" s="105">
        <v>0</v>
      </c>
      <c r="H432" s="105">
        <v>0</v>
      </c>
      <c r="I432" s="105">
        <v>0</v>
      </c>
      <c r="J432" s="130">
        <v>0</v>
      </c>
      <c r="K432" s="130">
        <v>0</v>
      </c>
      <c r="L432" s="105">
        <v>0</v>
      </c>
      <c r="M432" s="105">
        <v>0</v>
      </c>
      <c r="N432" s="130">
        <v>0</v>
      </c>
      <c r="O432" s="130">
        <v>0</v>
      </c>
      <c r="P432" s="105">
        <v>0</v>
      </c>
      <c r="Q432" s="105">
        <v>0</v>
      </c>
      <c r="R432" s="105">
        <v>0</v>
      </c>
      <c r="S432" s="105">
        <v>0</v>
      </c>
      <c r="T432" s="105">
        <v>0</v>
      </c>
      <c r="U432" s="105">
        <v>0</v>
      </c>
      <c r="V432" s="105">
        <v>84682</v>
      </c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4"/>
      <c r="HD432" s="4"/>
      <c r="HE432" s="4"/>
      <c r="HF432" s="4"/>
      <c r="HG432" s="4"/>
      <c r="HH432" s="4"/>
      <c r="HI432" s="4"/>
      <c r="HJ432" s="4"/>
      <c r="HK432" s="4"/>
      <c r="HL432" s="4"/>
      <c r="HM432" s="4"/>
      <c r="HN432" s="4"/>
      <c r="HO432" s="4"/>
      <c r="HP432" s="4"/>
      <c r="HQ432" s="4"/>
      <c r="HR432" s="4"/>
      <c r="HS432" s="4"/>
      <c r="HT432" s="4"/>
      <c r="HU432" s="4"/>
      <c r="HV432" s="4"/>
      <c r="HW432" s="4"/>
      <c r="HX432" s="4"/>
      <c r="HY432" s="4"/>
      <c r="HZ432" s="4"/>
      <c r="IA432" s="4"/>
      <c r="IB432" s="4"/>
      <c r="IC432" s="4"/>
      <c r="ID432" s="4"/>
      <c r="IE432" s="4"/>
      <c r="IF432" s="4"/>
      <c r="IG432" s="4"/>
      <c r="IH432" s="4"/>
      <c r="II432" s="4"/>
      <c r="IJ432" s="4"/>
      <c r="IK432" s="4"/>
      <c r="IL432" s="4"/>
      <c r="IM432" s="4"/>
      <c r="IN432" s="4"/>
      <c r="IO432" s="4"/>
      <c r="IP432" s="4"/>
      <c r="IQ432" s="4"/>
      <c r="IR432" s="4"/>
      <c r="IS432" s="4"/>
      <c r="IT432" s="4"/>
      <c r="IU432" s="4"/>
    </row>
    <row r="433" spans="1:255" s="5" customFormat="1" x14ac:dyDescent="0.25">
      <c r="A433" s="96" t="s">
        <v>180</v>
      </c>
      <c r="B433" s="124" t="s">
        <v>454</v>
      </c>
      <c r="C433" s="64">
        <f t="shared" si="157"/>
        <v>4639440</v>
      </c>
      <c r="D433" s="64">
        <f t="shared" si="158"/>
        <v>1000515</v>
      </c>
      <c r="E433" s="64">
        <v>787921</v>
      </c>
      <c r="F433" s="105">
        <v>212594</v>
      </c>
      <c r="G433" s="105">
        <v>0</v>
      </c>
      <c r="H433" s="105">
        <v>0</v>
      </c>
      <c r="I433" s="105">
        <v>0</v>
      </c>
      <c r="J433" s="130">
        <v>0</v>
      </c>
      <c r="K433" s="130">
        <v>0</v>
      </c>
      <c r="L433" s="105">
        <v>0</v>
      </c>
      <c r="M433" s="105">
        <v>0</v>
      </c>
      <c r="N433" s="130">
        <v>0</v>
      </c>
      <c r="O433" s="130">
        <v>0</v>
      </c>
      <c r="P433" s="105">
        <v>520</v>
      </c>
      <c r="Q433" s="105">
        <v>3505304</v>
      </c>
      <c r="R433" s="105">
        <v>0</v>
      </c>
      <c r="S433" s="105">
        <v>0</v>
      </c>
      <c r="T433" s="105">
        <v>0</v>
      </c>
      <c r="U433" s="105">
        <v>0</v>
      </c>
      <c r="V433" s="105">
        <v>133621</v>
      </c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  <c r="HD433" s="4"/>
      <c r="HE433" s="4"/>
      <c r="HF433" s="4"/>
      <c r="HG433" s="4"/>
      <c r="HH433" s="4"/>
      <c r="HI433" s="4"/>
      <c r="HJ433" s="4"/>
      <c r="HK433" s="4"/>
      <c r="HL433" s="4"/>
      <c r="HM433" s="4"/>
      <c r="HN433" s="4"/>
      <c r="HO433" s="4"/>
      <c r="HP433" s="4"/>
      <c r="HQ433" s="4"/>
      <c r="HR433" s="4"/>
      <c r="HS433" s="4"/>
      <c r="HT433" s="4"/>
      <c r="HU433" s="4"/>
      <c r="HV433" s="4"/>
      <c r="HW433" s="4"/>
      <c r="HX433" s="4"/>
      <c r="HY433" s="4"/>
      <c r="HZ433" s="4"/>
      <c r="IA433" s="4"/>
      <c r="IB433" s="4"/>
      <c r="IC433" s="4"/>
      <c r="ID433" s="4"/>
      <c r="IE433" s="4"/>
      <c r="IF433" s="4"/>
      <c r="IG433" s="4"/>
      <c r="IH433" s="4"/>
      <c r="II433" s="4"/>
      <c r="IJ433" s="4"/>
      <c r="IK433" s="4"/>
      <c r="IL433" s="4"/>
      <c r="IM433" s="4"/>
      <c r="IN433" s="4"/>
      <c r="IO433" s="4"/>
      <c r="IP433" s="4"/>
      <c r="IQ433" s="4"/>
      <c r="IR433" s="4"/>
      <c r="IS433" s="4"/>
      <c r="IT433" s="4"/>
      <c r="IU433" s="4"/>
    </row>
    <row r="434" spans="1:255" s="5" customFormat="1" x14ac:dyDescent="0.25">
      <c r="A434" s="96" t="s">
        <v>181</v>
      </c>
      <c r="B434" s="124" t="s">
        <v>455</v>
      </c>
      <c r="C434" s="64">
        <f t="shared" si="157"/>
        <v>565530</v>
      </c>
      <c r="D434" s="64">
        <f t="shared" si="158"/>
        <v>519569</v>
      </c>
      <c r="E434" s="64">
        <v>519569</v>
      </c>
      <c r="F434" s="105">
        <v>0</v>
      </c>
      <c r="G434" s="105">
        <v>0</v>
      </c>
      <c r="H434" s="105">
        <v>0</v>
      </c>
      <c r="I434" s="105">
        <v>0</v>
      </c>
      <c r="J434" s="130">
        <v>0</v>
      </c>
      <c r="K434" s="130">
        <v>0</v>
      </c>
      <c r="L434" s="105">
        <v>0</v>
      </c>
      <c r="M434" s="105">
        <v>0</v>
      </c>
      <c r="N434" s="130">
        <v>0</v>
      </c>
      <c r="O434" s="130">
        <v>0</v>
      </c>
      <c r="P434" s="105">
        <v>0</v>
      </c>
      <c r="Q434" s="105">
        <v>0</v>
      </c>
      <c r="R434" s="105">
        <v>0</v>
      </c>
      <c r="S434" s="105">
        <v>0</v>
      </c>
      <c r="T434" s="105">
        <v>0</v>
      </c>
      <c r="U434" s="105">
        <v>0</v>
      </c>
      <c r="V434" s="105">
        <v>45961</v>
      </c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  <c r="HD434" s="4"/>
      <c r="HE434" s="4"/>
      <c r="HF434" s="4"/>
      <c r="HG434" s="4"/>
      <c r="HH434" s="4"/>
      <c r="HI434" s="4"/>
      <c r="HJ434" s="4"/>
      <c r="HK434" s="4"/>
      <c r="HL434" s="4"/>
      <c r="HM434" s="4"/>
      <c r="HN434" s="4"/>
      <c r="HO434" s="4"/>
      <c r="HP434" s="4"/>
      <c r="HQ434" s="4"/>
      <c r="HR434" s="4"/>
      <c r="HS434" s="4"/>
      <c r="HT434" s="4"/>
      <c r="HU434" s="4"/>
      <c r="HV434" s="4"/>
      <c r="HW434" s="4"/>
      <c r="HX434" s="4"/>
      <c r="HY434" s="4"/>
      <c r="HZ434" s="4"/>
      <c r="IA434" s="4"/>
      <c r="IB434" s="4"/>
      <c r="IC434" s="4"/>
      <c r="ID434" s="4"/>
      <c r="IE434" s="4"/>
      <c r="IF434" s="4"/>
      <c r="IG434" s="4"/>
      <c r="IH434" s="4"/>
      <c r="II434" s="4"/>
      <c r="IJ434" s="4"/>
      <c r="IK434" s="4"/>
      <c r="IL434" s="4"/>
      <c r="IM434" s="4"/>
      <c r="IN434" s="4"/>
      <c r="IO434" s="4"/>
      <c r="IP434" s="4"/>
      <c r="IQ434" s="4"/>
      <c r="IR434" s="4"/>
      <c r="IS434" s="4"/>
      <c r="IT434" s="4"/>
      <c r="IU434" s="4"/>
    </row>
    <row r="435" spans="1:255" s="5" customFormat="1" x14ac:dyDescent="0.25">
      <c r="A435" s="96" t="s">
        <v>182</v>
      </c>
      <c r="B435" s="124" t="s">
        <v>456</v>
      </c>
      <c r="C435" s="64">
        <f t="shared" si="157"/>
        <v>754496</v>
      </c>
      <c r="D435" s="64">
        <f t="shared" si="158"/>
        <v>673161</v>
      </c>
      <c r="E435" s="64">
        <v>519569</v>
      </c>
      <c r="F435" s="105">
        <v>153592</v>
      </c>
      <c r="G435" s="105">
        <v>0</v>
      </c>
      <c r="H435" s="105">
        <v>0</v>
      </c>
      <c r="I435" s="105">
        <v>0</v>
      </c>
      <c r="J435" s="130">
        <v>0</v>
      </c>
      <c r="K435" s="130">
        <v>0</v>
      </c>
      <c r="L435" s="105">
        <v>0</v>
      </c>
      <c r="M435" s="105">
        <v>0</v>
      </c>
      <c r="N435" s="130">
        <v>0</v>
      </c>
      <c r="O435" s="130">
        <v>0</v>
      </c>
      <c r="P435" s="105">
        <v>0</v>
      </c>
      <c r="Q435" s="105">
        <v>0</v>
      </c>
      <c r="R435" s="105">
        <v>0</v>
      </c>
      <c r="S435" s="105">
        <v>0</v>
      </c>
      <c r="T435" s="105">
        <v>0</v>
      </c>
      <c r="U435" s="105">
        <v>0</v>
      </c>
      <c r="V435" s="105">
        <v>81335</v>
      </c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/>
      <c r="GY435" s="4"/>
      <c r="GZ435" s="4"/>
      <c r="HA435" s="4"/>
      <c r="HB435" s="4"/>
      <c r="HC435" s="4"/>
      <c r="HD435" s="4"/>
      <c r="HE435" s="4"/>
      <c r="HF435" s="4"/>
      <c r="HG435" s="4"/>
      <c r="HH435" s="4"/>
      <c r="HI435" s="4"/>
      <c r="HJ435" s="4"/>
      <c r="HK435" s="4"/>
      <c r="HL435" s="4"/>
      <c r="HM435" s="4"/>
      <c r="HN435" s="4"/>
      <c r="HO435" s="4"/>
      <c r="HP435" s="4"/>
      <c r="HQ435" s="4"/>
      <c r="HR435" s="4"/>
      <c r="HS435" s="4"/>
      <c r="HT435" s="4"/>
      <c r="HU435" s="4"/>
      <c r="HV435" s="4"/>
      <c r="HW435" s="4"/>
      <c r="HX435" s="4"/>
      <c r="HY435" s="4"/>
      <c r="HZ435" s="4"/>
      <c r="IA435" s="4"/>
      <c r="IB435" s="4"/>
      <c r="IC435" s="4"/>
      <c r="ID435" s="4"/>
      <c r="IE435" s="4"/>
      <c r="IF435" s="4"/>
      <c r="IG435" s="4"/>
      <c r="IH435" s="4"/>
      <c r="II435" s="4"/>
      <c r="IJ435" s="4"/>
      <c r="IK435" s="4"/>
      <c r="IL435" s="4"/>
      <c r="IM435" s="4"/>
      <c r="IN435" s="4"/>
      <c r="IO435" s="4"/>
      <c r="IP435" s="4"/>
      <c r="IQ435" s="4"/>
      <c r="IR435" s="4"/>
      <c r="IS435" s="4"/>
      <c r="IT435" s="4"/>
      <c r="IU435" s="4"/>
    </row>
    <row r="436" spans="1:255" s="5" customFormat="1" x14ac:dyDescent="0.25">
      <c r="A436" s="96" t="s">
        <v>183</v>
      </c>
      <c r="B436" s="124" t="s">
        <v>457</v>
      </c>
      <c r="C436" s="64">
        <f t="shared" si="157"/>
        <v>754460</v>
      </c>
      <c r="D436" s="64">
        <f t="shared" si="158"/>
        <v>673161</v>
      </c>
      <c r="E436" s="64">
        <v>519569</v>
      </c>
      <c r="F436" s="105">
        <v>153592</v>
      </c>
      <c r="G436" s="105">
        <v>0</v>
      </c>
      <c r="H436" s="105">
        <v>0</v>
      </c>
      <c r="I436" s="105">
        <v>0</v>
      </c>
      <c r="J436" s="130">
        <v>0</v>
      </c>
      <c r="K436" s="130">
        <v>0</v>
      </c>
      <c r="L436" s="105">
        <v>0</v>
      </c>
      <c r="M436" s="105">
        <v>0</v>
      </c>
      <c r="N436" s="130">
        <v>0</v>
      </c>
      <c r="O436" s="130">
        <v>0</v>
      </c>
      <c r="P436" s="105">
        <v>0</v>
      </c>
      <c r="Q436" s="105">
        <v>0</v>
      </c>
      <c r="R436" s="105">
        <v>0</v>
      </c>
      <c r="S436" s="105">
        <v>0</v>
      </c>
      <c r="T436" s="105">
        <v>0</v>
      </c>
      <c r="U436" s="105">
        <v>0</v>
      </c>
      <c r="V436" s="105">
        <v>81299</v>
      </c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  <c r="HD436" s="4"/>
      <c r="HE436" s="4"/>
      <c r="HF436" s="4"/>
      <c r="HG436" s="4"/>
      <c r="HH436" s="4"/>
      <c r="HI436" s="4"/>
      <c r="HJ436" s="4"/>
      <c r="HK436" s="4"/>
      <c r="HL436" s="4"/>
      <c r="HM436" s="4"/>
      <c r="HN436" s="4"/>
      <c r="HO436" s="4"/>
      <c r="HP436" s="4"/>
      <c r="HQ436" s="4"/>
      <c r="HR436" s="4"/>
      <c r="HS436" s="4"/>
      <c r="HT436" s="4"/>
      <c r="HU436" s="4"/>
      <c r="HV436" s="4"/>
      <c r="HW436" s="4"/>
      <c r="HX436" s="4"/>
      <c r="HY436" s="4"/>
      <c r="HZ436" s="4"/>
      <c r="IA436" s="4"/>
      <c r="IB436" s="4"/>
      <c r="IC436" s="4"/>
      <c r="ID436" s="4"/>
      <c r="IE436" s="4"/>
      <c r="IF436" s="4"/>
      <c r="IG436" s="4"/>
      <c r="IH436" s="4"/>
      <c r="II436" s="4"/>
      <c r="IJ436" s="4"/>
      <c r="IK436" s="4"/>
      <c r="IL436" s="4"/>
      <c r="IM436" s="4"/>
      <c r="IN436" s="4"/>
      <c r="IO436" s="4"/>
      <c r="IP436" s="4"/>
      <c r="IQ436" s="4"/>
      <c r="IR436" s="4"/>
      <c r="IS436" s="4"/>
      <c r="IT436" s="4"/>
      <c r="IU436" s="4"/>
    </row>
    <row r="437" spans="1:255" s="5" customFormat="1" x14ac:dyDescent="0.25">
      <c r="A437" s="96" t="s">
        <v>232</v>
      </c>
      <c r="B437" s="124" t="s">
        <v>458</v>
      </c>
      <c r="C437" s="64">
        <f t="shared" si="157"/>
        <v>754593</v>
      </c>
      <c r="D437" s="64">
        <f t="shared" si="158"/>
        <v>673161</v>
      </c>
      <c r="E437" s="64">
        <v>519569</v>
      </c>
      <c r="F437" s="105">
        <v>153592</v>
      </c>
      <c r="G437" s="105">
        <v>0</v>
      </c>
      <c r="H437" s="105">
        <v>0</v>
      </c>
      <c r="I437" s="105">
        <v>0</v>
      </c>
      <c r="J437" s="130">
        <v>0</v>
      </c>
      <c r="K437" s="130">
        <v>0</v>
      </c>
      <c r="L437" s="105">
        <v>0</v>
      </c>
      <c r="M437" s="105">
        <v>0</v>
      </c>
      <c r="N437" s="130">
        <v>0</v>
      </c>
      <c r="O437" s="130">
        <v>0</v>
      </c>
      <c r="P437" s="105">
        <v>0</v>
      </c>
      <c r="Q437" s="105">
        <v>0</v>
      </c>
      <c r="R437" s="105">
        <v>0</v>
      </c>
      <c r="S437" s="105">
        <v>0</v>
      </c>
      <c r="T437" s="105">
        <v>0</v>
      </c>
      <c r="U437" s="105">
        <v>0</v>
      </c>
      <c r="V437" s="105">
        <v>81432</v>
      </c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  <c r="HD437" s="4"/>
      <c r="HE437" s="4"/>
      <c r="HF437" s="4"/>
      <c r="HG437" s="4"/>
      <c r="HH437" s="4"/>
      <c r="HI437" s="4"/>
      <c r="HJ437" s="4"/>
      <c r="HK437" s="4"/>
      <c r="HL437" s="4"/>
      <c r="HM437" s="4"/>
      <c r="HN437" s="4"/>
      <c r="HO437" s="4"/>
      <c r="HP437" s="4"/>
      <c r="HQ437" s="4"/>
      <c r="HR437" s="4"/>
      <c r="HS437" s="4"/>
      <c r="HT437" s="4"/>
      <c r="HU437" s="4"/>
      <c r="HV437" s="4"/>
      <c r="HW437" s="4"/>
      <c r="HX437" s="4"/>
      <c r="HY437" s="4"/>
      <c r="HZ437" s="4"/>
      <c r="IA437" s="4"/>
      <c r="IB437" s="4"/>
      <c r="IC437" s="4"/>
      <c r="ID437" s="4"/>
      <c r="IE437" s="4"/>
      <c r="IF437" s="4"/>
      <c r="IG437" s="4"/>
      <c r="IH437" s="4"/>
      <c r="II437" s="4"/>
      <c r="IJ437" s="4"/>
      <c r="IK437" s="4"/>
      <c r="IL437" s="4"/>
      <c r="IM437" s="4"/>
      <c r="IN437" s="4"/>
      <c r="IO437" s="4"/>
      <c r="IP437" s="4"/>
      <c r="IQ437" s="4"/>
      <c r="IR437" s="4"/>
      <c r="IS437" s="4"/>
      <c r="IT437" s="4"/>
      <c r="IU437" s="4"/>
    </row>
    <row r="438" spans="1:255" s="5" customFormat="1" x14ac:dyDescent="0.25">
      <c r="A438" s="91">
        <v>4</v>
      </c>
      <c r="B438" s="93" t="s">
        <v>68</v>
      </c>
      <c r="C438" s="55">
        <f t="shared" ref="C438:V438" si="159">C439+C443+C471+C477+C480+C484+C488+C490+C493+C499</f>
        <v>95158412.232064202</v>
      </c>
      <c r="D438" s="55">
        <f t="shared" si="159"/>
        <v>23726732.912064198</v>
      </c>
      <c r="E438" s="55">
        <f t="shared" si="159"/>
        <v>17590527.181377869</v>
      </c>
      <c r="F438" s="55">
        <f t="shared" si="159"/>
        <v>2433537.7494113832</v>
      </c>
      <c r="G438" s="55">
        <f t="shared" si="159"/>
        <v>530670</v>
      </c>
      <c r="H438" s="55">
        <f t="shared" si="159"/>
        <v>3171997.9812749466</v>
      </c>
      <c r="I438" s="55">
        <f t="shared" si="159"/>
        <v>0</v>
      </c>
      <c r="J438" s="55">
        <f t="shared" si="159"/>
        <v>0</v>
      </c>
      <c r="K438" s="55">
        <f t="shared" si="159"/>
        <v>0</v>
      </c>
      <c r="L438" s="55">
        <f t="shared" si="159"/>
        <v>21365.300000000003</v>
      </c>
      <c r="M438" s="55">
        <f t="shared" si="159"/>
        <v>62360208.119999997</v>
      </c>
      <c r="N438" s="55">
        <f t="shared" si="159"/>
        <v>0</v>
      </c>
      <c r="O438" s="55">
        <f t="shared" si="159"/>
        <v>0</v>
      </c>
      <c r="P438" s="55">
        <f t="shared" si="159"/>
        <v>1120.0999999999999</v>
      </c>
      <c r="Q438" s="55">
        <f t="shared" si="159"/>
        <v>5100113.2</v>
      </c>
      <c r="R438" s="55">
        <f t="shared" si="159"/>
        <v>0</v>
      </c>
      <c r="S438" s="55">
        <f t="shared" si="159"/>
        <v>0</v>
      </c>
      <c r="T438" s="55">
        <f t="shared" si="159"/>
        <v>0</v>
      </c>
      <c r="U438" s="55">
        <f t="shared" si="159"/>
        <v>0</v>
      </c>
      <c r="V438" s="55">
        <f t="shared" si="159"/>
        <v>3971358</v>
      </c>
    </row>
    <row r="439" spans="1:255" s="5" customFormat="1" x14ac:dyDescent="0.25">
      <c r="A439" s="99" t="s">
        <v>185</v>
      </c>
      <c r="B439" s="93" t="s">
        <v>248</v>
      </c>
      <c r="C439" s="55">
        <f>SUM(C440:C442)</f>
        <v>5040887.9120641993</v>
      </c>
      <c r="D439" s="55">
        <f t="shared" ref="D439:V439" si="160">SUM(D440:D442)</f>
        <v>4774382.9120641993</v>
      </c>
      <c r="E439" s="55">
        <f t="shared" si="160"/>
        <v>2890601.1813778696</v>
      </c>
      <c r="F439" s="55">
        <f t="shared" si="160"/>
        <v>783162.74941138306</v>
      </c>
      <c r="G439" s="55">
        <f t="shared" si="160"/>
        <v>0</v>
      </c>
      <c r="H439" s="55">
        <f t="shared" si="160"/>
        <v>1100618.9812749466</v>
      </c>
      <c r="I439" s="55">
        <f t="shared" si="160"/>
        <v>0</v>
      </c>
      <c r="J439" s="55">
        <f t="shared" si="160"/>
        <v>0</v>
      </c>
      <c r="K439" s="55">
        <f t="shared" si="160"/>
        <v>0</v>
      </c>
      <c r="L439" s="55">
        <f t="shared" si="160"/>
        <v>0</v>
      </c>
      <c r="M439" s="55">
        <f t="shared" si="160"/>
        <v>0</v>
      </c>
      <c r="N439" s="55">
        <f t="shared" si="160"/>
        <v>0</v>
      </c>
      <c r="O439" s="55">
        <f t="shared" si="160"/>
        <v>0</v>
      </c>
      <c r="P439" s="55">
        <f t="shared" si="160"/>
        <v>0</v>
      </c>
      <c r="Q439" s="55">
        <f t="shared" si="160"/>
        <v>0</v>
      </c>
      <c r="R439" s="55">
        <f t="shared" si="160"/>
        <v>0</v>
      </c>
      <c r="S439" s="55">
        <f t="shared" si="160"/>
        <v>0</v>
      </c>
      <c r="T439" s="55">
        <f t="shared" si="160"/>
        <v>0</v>
      </c>
      <c r="U439" s="55">
        <f t="shared" si="160"/>
        <v>0</v>
      </c>
      <c r="V439" s="55">
        <f t="shared" si="160"/>
        <v>266505</v>
      </c>
    </row>
    <row r="440" spans="1:255" s="5" customFormat="1" x14ac:dyDescent="0.25">
      <c r="A440" s="96" t="s">
        <v>186</v>
      </c>
      <c r="B440" s="102" t="s">
        <v>459</v>
      </c>
      <c r="C440" s="105">
        <f>D440+M440+Q440+V440</f>
        <v>610685.4906374733</v>
      </c>
      <c r="D440" s="105">
        <f>SUM(E440:I440)</f>
        <v>550309.4906374733</v>
      </c>
      <c r="E440" s="105">
        <v>0</v>
      </c>
      <c r="F440" s="105">
        <v>0</v>
      </c>
      <c r="G440" s="105">
        <v>0</v>
      </c>
      <c r="H440" s="105">
        <v>550309.4906374733</v>
      </c>
      <c r="I440" s="105">
        <v>0</v>
      </c>
      <c r="J440" s="133">
        <v>0</v>
      </c>
      <c r="K440" s="130">
        <v>0</v>
      </c>
      <c r="L440" s="105">
        <v>0</v>
      </c>
      <c r="M440" s="105">
        <v>0</v>
      </c>
      <c r="N440" s="130">
        <v>0</v>
      </c>
      <c r="O440" s="130">
        <v>0</v>
      </c>
      <c r="P440" s="105">
        <v>0</v>
      </c>
      <c r="Q440" s="105">
        <v>0</v>
      </c>
      <c r="R440" s="105">
        <v>0</v>
      </c>
      <c r="S440" s="105">
        <v>0</v>
      </c>
      <c r="T440" s="105">
        <v>0</v>
      </c>
      <c r="U440" s="105">
        <v>0</v>
      </c>
      <c r="V440" s="105">
        <v>60376</v>
      </c>
    </row>
    <row r="441" spans="1:255" s="5" customFormat="1" x14ac:dyDescent="0.25">
      <c r="A441" s="96" t="s">
        <v>187</v>
      </c>
      <c r="B441" s="102" t="s">
        <v>824</v>
      </c>
      <c r="C441" s="105">
        <f>D441+M441+Q441+V441</f>
        <v>610660.4906374733</v>
      </c>
      <c r="D441" s="105">
        <f>SUM(E441:I441)</f>
        <v>550309.4906374733</v>
      </c>
      <c r="E441" s="105">
        <v>0</v>
      </c>
      <c r="F441" s="105">
        <v>0</v>
      </c>
      <c r="G441" s="105">
        <v>0</v>
      </c>
      <c r="H441" s="105">
        <v>550309.4906374733</v>
      </c>
      <c r="I441" s="105">
        <v>0</v>
      </c>
      <c r="J441" s="133">
        <v>0</v>
      </c>
      <c r="K441" s="130">
        <v>0</v>
      </c>
      <c r="L441" s="105">
        <v>0</v>
      </c>
      <c r="M441" s="105">
        <v>0</v>
      </c>
      <c r="N441" s="130">
        <v>0</v>
      </c>
      <c r="O441" s="130">
        <v>0</v>
      </c>
      <c r="P441" s="105">
        <v>0</v>
      </c>
      <c r="Q441" s="105">
        <v>0</v>
      </c>
      <c r="R441" s="105">
        <v>0</v>
      </c>
      <c r="S441" s="105">
        <v>0</v>
      </c>
      <c r="T441" s="105">
        <v>0</v>
      </c>
      <c r="U441" s="105">
        <v>0</v>
      </c>
      <c r="V441" s="105">
        <v>60351</v>
      </c>
    </row>
    <row r="442" spans="1:255" s="5" customFormat="1" x14ac:dyDescent="0.25">
      <c r="A442" s="96" t="s">
        <v>188</v>
      </c>
      <c r="B442" s="102" t="s">
        <v>825</v>
      </c>
      <c r="C442" s="105">
        <f>D442+M442+Q442+V442</f>
        <v>3819541.9307892527</v>
      </c>
      <c r="D442" s="105">
        <f>SUM(E442:I442)</f>
        <v>3673763.9307892527</v>
      </c>
      <c r="E442" s="105">
        <v>2890601.1813778696</v>
      </c>
      <c r="F442" s="105">
        <v>783162.74941138306</v>
      </c>
      <c r="G442" s="105">
        <v>0</v>
      </c>
      <c r="H442" s="105">
        <v>0</v>
      </c>
      <c r="I442" s="105">
        <v>0</v>
      </c>
      <c r="J442" s="133">
        <v>0</v>
      </c>
      <c r="K442" s="130">
        <v>0</v>
      </c>
      <c r="L442" s="105">
        <v>0</v>
      </c>
      <c r="M442" s="105">
        <v>0</v>
      </c>
      <c r="N442" s="130">
        <v>0</v>
      </c>
      <c r="O442" s="130">
        <v>0</v>
      </c>
      <c r="P442" s="105">
        <v>0</v>
      </c>
      <c r="Q442" s="105">
        <v>0</v>
      </c>
      <c r="R442" s="105">
        <v>0</v>
      </c>
      <c r="S442" s="105">
        <v>0</v>
      </c>
      <c r="T442" s="105">
        <v>0</v>
      </c>
      <c r="U442" s="105">
        <v>0</v>
      </c>
      <c r="V442" s="105">
        <v>145778</v>
      </c>
    </row>
    <row r="443" spans="1:255" s="5" customFormat="1" x14ac:dyDescent="0.25">
      <c r="A443" s="99" t="s">
        <v>212</v>
      </c>
      <c r="B443" s="93" t="s">
        <v>69</v>
      </c>
      <c r="C443" s="55">
        <f t="shared" ref="C443:V443" si="161">SUM(C444:C470)</f>
        <v>42312581.119999997</v>
      </c>
      <c r="D443" s="55">
        <f t="shared" si="161"/>
        <v>0</v>
      </c>
      <c r="E443" s="55">
        <f t="shared" si="161"/>
        <v>0</v>
      </c>
      <c r="F443" s="55">
        <f t="shared" si="161"/>
        <v>0</v>
      </c>
      <c r="G443" s="55">
        <f t="shared" si="161"/>
        <v>0</v>
      </c>
      <c r="H443" s="55">
        <f t="shared" si="161"/>
        <v>0</v>
      </c>
      <c r="I443" s="55">
        <f t="shared" si="161"/>
        <v>0</v>
      </c>
      <c r="J443" s="55">
        <f t="shared" si="161"/>
        <v>0</v>
      </c>
      <c r="K443" s="55">
        <f t="shared" si="161"/>
        <v>0</v>
      </c>
      <c r="L443" s="55">
        <f t="shared" si="161"/>
        <v>12975.300000000001</v>
      </c>
      <c r="M443" s="55">
        <f t="shared" si="161"/>
        <v>39545591.119999997</v>
      </c>
      <c r="N443" s="55">
        <f t="shared" si="161"/>
        <v>0</v>
      </c>
      <c r="O443" s="55">
        <f t="shared" si="161"/>
        <v>0</v>
      </c>
      <c r="P443" s="55">
        <f t="shared" si="161"/>
        <v>0</v>
      </c>
      <c r="Q443" s="55">
        <f t="shared" si="161"/>
        <v>0</v>
      </c>
      <c r="R443" s="55">
        <f t="shared" si="161"/>
        <v>0</v>
      </c>
      <c r="S443" s="55">
        <f t="shared" si="161"/>
        <v>0</v>
      </c>
      <c r="T443" s="55">
        <f t="shared" si="161"/>
        <v>0</v>
      </c>
      <c r="U443" s="55">
        <f t="shared" si="161"/>
        <v>0</v>
      </c>
      <c r="V443" s="55">
        <f t="shared" si="161"/>
        <v>2766990</v>
      </c>
    </row>
    <row r="444" spans="1:255" s="5" customFormat="1" x14ac:dyDescent="0.25">
      <c r="A444" s="94" t="s">
        <v>690</v>
      </c>
      <c r="B444" s="70" t="s">
        <v>257</v>
      </c>
      <c r="C444" s="64">
        <f t="shared" ref="C444:C470" si="162">D444+M444+Q444+V444</f>
        <v>155468</v>
      </c>
      <c r="D444" s="64">
        <f t="shared" ref="D444:D470" si="163">SUM(E444:I444)</f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4">
        <v>0</v>
      </c>
      <c r="O444" s="64">
        <v>0</v>
      </c>
      <c r="P444" s="64">
        <v>0</v>
      </c>
      <c r="Q444" s="64">
        <v>0</v>
      </c>
      <c r="R444" s="64">
        <v>0</v>
      </c>
      <c r="S444" s="64">
        <v>0</v>
      </c>
      <c r="T444" s="64">
        <v>0</v>
      </c>
      <c r="U444" s="64">
        <v>0</v>
      </c>
      <c r="V444" s="64">
        <v>155468</v>
      </c>
    </row>
    <row r="445" spans="1:255" s="5" customFormat="1" x14ac:dyDescent="0.25">
      <c r="A445" s="94" t="s">
        <v>602</v>
      </c>
      <c r="B445" s="70" t="s">
        <v>73</v>
      </c>
      <c r="C445" s="64">
        <f t="shared" si="162"/>
        <v>154808</v>
      </c>
      <c r="D445" s="64">
        <f t="shared" si="163"/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4">
        <v>0</v>
      </c>
      <c r="O445" s="64">
        <v>0</v>
      </c>
      <c r="P445" s="64">
        <v>0</v>
      </c>
      <c r="Q445" s="64">
        <v>0</v>
      </c>
      <c r="R445" s="64">
        <v>0</v>
      </c>
      <c r="S445" s="64">
        <v>0</v>
      </c>
      <c r="T445" s="64">
        <v>0</v>
      </c>
      <c r="U445" s="64">
        <v>0</v>
      </c>
      <c r="V445" s="64">
        <v>154808</v>
      </c>
    </row>
    <row r="446" spans="1:255" s="5" customFormat="1" x14ac:dyDescent="0.25">
      <c r="A446" s="94" t="s">
        <v>601</v>
      </c>
      <c r="B446" s="70" t="s">
        <v>751</v>
      </c>
      <c r="C446" s="64">
        <f t="shared" si="162"/>
        <v>4665439.4800000004</v>
      </c>
      <c r="D446" s="64">
        <f t="shared" si="163"/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1364.6</v>
      </c>
      <c r="M446" s="64">
        <v>4573778.4800000004</v>
      </c>
      <c r="N446" s="64">
        <v>0</v>
      </c>
      <c r="O446" s="64">
        <v>0</v>
      </c>
      <c r="P446" s="64">
        <v>0</v>
      </c>
      <c r="Q446" s="64">
        <v>0</v>
      </c>
      <c r="R446" s="64">
        <v>0</v>
      </c>
      <c r="S446" s="64">
        <v>0</v>
      </c>
      <c r="T446" s="64">
        <v>0</v>
      </c>
      <c r="U446" s="64">
        <v>0</v>
      </c>
      <c r="V446" s="64">
        <v>91661</v>
      </c>
    </row>
    <row r="447" spans="1:255" s="5" customFormat="1" x14ac:dyDescent="0.25">
      <c r="A447" s="94" t="s">
        <v>691</v>
      </c>
      <c r="B447" s="70" t="s">
        <v>461</v>
      </c>
      <c r="C447" s="64">
        <f t="shared" si="162"/>
        <v>77146</v>
      </c>
      <c r="D447" s="64">
        <f t="shared" si="163"/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4">
        <v>0</v>
      </c>
      <c r="O447" s="64">
        <v>0</v>
      </c>
      <c r="P447" s="64">
        <v>0</v>
      </c>
      <c r="Q447" s="64">
        <v>0</v>
      </c>
      <c r="R447" s="64">
        <v>0</v>
      </c>
      <c r="S447" s="64">
        <v>0</v>
      </c>
      <c r="T447" s="64">
        <v>0</v>
      </c>
      <c r="U447" s="64">
        <v>0</v>
      </c>
      <c r="V447" s="64">
        <f>38573+38573</f>
        <v>77146</v>
      </c>
    </row>
    <row r="448" spans="1:255" s="5" customFormat="1" x14ac:dyDescent="0.25">
      <c r="A448" s="94" t="s">
        <v>692</v>
      </c>
      <c r="B448" s="70" t="s">
        <v>462</v>
      </c>
      <c r="C448" s="64">
        <f t="shared" si="162"/>
        <v>88145</v>
      </c>
      <c r="D448" s="64">
        <f t="shared" si="163"/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4">
        <v>0</v>
      </c>
      <c r="O448" s="64">
        <v>0</v>
      </c>
      <c r="P448" s="64">
        <v>0</v>
      </c>
      <c r="Q448" s="64">
        <v>0</v>
      </c>
      <c r="R448" s="64">
        <v>0</v>
      </c>
      <c r="S448" s="64">
        <v>0</v>
      </c>
      <c r="T448" s="64">
        <v>0</v>
      </c>
      <c r="U448" s="64">
        <v>0</v>
      </c>
      <c r="V448" s="64">
        <v>88145</v>
      </c>
    </row>
    <row r="449" spans="1:22" s="5" customFormat="1" x14ac:dyDescent="0.25">
      <c r="A449" s="94" t="s">
        <v>693</v>
      </c>
      <c r="B449" s="70" t="s">
        <v>902</v>
      </c>
      <c r="C449" s="64">
        <f t="shared" si="162"/>
        <v>2484104.16</v>
      </c>
      <c r="D449" s="64">
        <f t="shared" si="163"/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951.4</v>
      </c>
      <c r="M449" s="64">
        <v>2376523.16</v>
      </c>
      <c r="N449" s="64">
        <v>0</v>
      </c>
      <c r="O449" s="64">
        <v>0</v>
      </c>
      <c r="P449" s="64">
        <v>0</v>
      </c>
      <c r="Q449" s="64">
        <v>0</v>
      </c>
      <c r="R449" s="64">
        <v>0</v>
      </c>
      <c r="S449" s="64">
        <v>0</v>
      </c>
      <c r="T449" s="64">
        <v>0</v>
      </c>
      <c r="U449" s="64">
        <v>0</v>
      </c>
      <c r="V449" s="64">
        <v>107581</v>
      </c>
    </row>
    <row r="450" spans="1:22" s="5" customFormat="1" x14ac:dyDescent="0.25">
      <c r="A450" s="94" t="s">
        <v>694</v>
      </c>
      <c r="B450" s="70" t="s">
        <v>903</v>
      </c>
      <c r="C450" s="64">
        <f t="shared" si="162"/>
        <v>5423430.3700000001</v>
      </c>
      <c r="D450" s="64">
        <f t="shared" si="163"/>
        <v>0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980</v>
      </c>
      <c r="M450" s="64">
        <v>5423430.3700000001</v>
      </c>
      <c r="N450" s="64">
        <v>0</v>
      </c>
      <c r="O450" s="64">
        <v>0</v>
      </c>
      <c r="P450" s="64">
        <v>0</v>
      </c>
      <c r="Q450" s="64">
        <v>0</v>
      </c>
      <c r="R450" s="64">
        <v>0</v>
      </c>
      <c r="S450" s="64">
        <v>0</v>
      </c>
      <c r="T450" s="64">
        <v>0</v>
      </c>
      <c r="U450" s="64">
        <v>0</v>
      </c>
      <c r="V450" s="64">
        <v>0</v>
      </c>
    </row>
    <row r="451" spans="1:22" s="5" customFormat="1" x14ac:dyDescent="0.25">
      <c r="A451" s="94" t="s">
        <v>695</v>
      </c>
      <c r="B451" s="70" t="s">
        <v>904</v>
      </c>
      <c r="C451" s="64">
        <f t="shared" si="162"/>
        <v>3709422.36</v>
      </c>
      <c r="D451" s="64">
        <f t="shared" si="163"/>
        <v>0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1300</v>
      </c>
      <c r="M451" s="64">
        <v>3709422.36</v>
      </c>
      <c r="N451" s="64">
        <v>0</v>
      </c>
      <c r="O451" s="64">
        <v>0</v>
      </c>
      <c r="P451" s="64">
        <v>0</v>
      </c>
      <c r="Q451" s="64">
        <v>0</v>
      </c>
      <c r="R451" s="64">
        <v>0</v>
      </c>
      <c r="S451" s="64">
        <v>0</v>
      </c>
      <c r="T451" s="64">
        <v>0</v>
      </c>
      <c r="U451" s="64">
        <v>0</v>
      </c>
      <c r="V451" s="64">
        <v>0</v>
      </c>
    </row>
    <row r="452" spans="1:22" s="5" customFormat="1" x14ac:dyDescent="0.25">
      <c r="A452" s="94" t="s">
        <v>696</v>
      </c>
      <c r="B452" s="70" t="s">
        <v>905</v>
      </c>
      <c r="C452" s="64">
        <f t="shared" si="162"/>
        <v>795142</v>
      </c>
      <c r="D452" s="64">
        <f t="shared" si="163"/>
        <v>0</v>
      </c>
      <c r="E452" s="64">
        <v>0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1300</v>
      </c>
      <c r="M452" s="64">
        <v>400000</v>
      </c>
      <c r="N452" s="64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f>119619+155904+119619</f>
        <v>395142</v>
      </c>
    </row>
    <row r="453" spans="1:22" s="5" customFormat="1" x14ac:dyDescent="0.25">
      <c r="A453" s="94" t="s">
        <v>697</v>
      </c>
      <c r="B453" s="70" t="s">
        <v>906</v>
      </c>
      <c r="C453" s="64">
        <f t="shared" si="162"/>
        <v>85886</v>
      </c>
      <c r="D453" s="64">
        <f t="shared" si="163"/>
        <v>0</v>
      </c>
      <c r="E453" s="64">
        <v>0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4">
        <v>0</v>
      </c>
      <c r="O453" s="64">
        <v>0</v>
      </c>
      <c r="P453" s="64">
        <v>0</v>
      </c>
      <c r="Q453" s="64">
        <v>0</v>
      </c>
      <c r="R453" s="64">
        <v>0</v>
      </c>
      <c r="S453" s="64">
        <v>0</v>
      </c>
      <c r="T453" s="64">
        <v>0</v>
      </c>
      <c r="U453" s="64">
        <v>0</v>
      </c>
      <c r="V453" s="64">
        <v>85886</v>
      </c>
    </row>
    <row r="454" spans="1:22" s="5" customFormat="1" x14ac:dyDescent="0.25">
      <c r="A454" s="94" t="s">
        <v>698</v>
      </c>
      <c r="B454" s="70" t="s">
        <v>907</v>
      </c>
      <c r="C454" s="64">
        <f t="shared" si="162"/>
        <v>81185</v>
      </c>
      <c r="D454" s="64">
        <f t="shared" si="163"/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4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f>45938+35247</f>
        <v>81185</v>
      </c>
    </row>
    <row r="455" spans="1:22" s="5" customFormat="1" x14ac:dyDescent="0.25">
      <c r="A455" s="94" t="s">
        <v>699</v>
      </c>
      <c r="B455" s="70" t="s">
        <v>908</v>
      </c>
      <c r="C455" s="64">
        <f t="shared" si="162"/>
        <v>5063863.3899999997</v>
      </c>
      <c r="D455" s="64">
        <f t="shared" si="163"/>
        <v>0</v>
      </c>
      <c r="E455" s="64">
        <v>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1472</v>
      </c>
      <c r="M455" s="64">
        <v>5063863.3899999997</v>
      </c>
      <c r="N455" s="64">
        <v>0</v>
      </c>
      <c r="O455" s="64">
        <v>0</v>
      </c>
      <c r="P455" s="64">
        <v>0</v>
      </c>
      <c r="Q455" s="64">
        <v>0</v>
      </c>
      <c r="R455" s="64">
        <v>0</v>
      </c>
      <c r="S455" s="64">
        <v>0</v>
      </c>
      <c r="T455" s="64">
        <v>0</v>
      </c>
      <c r="U455" s="64">
        <v>0</v>
      </c>
      <c r="V455" s="64">
        <v>0</v>
      </c>
    </row>
    <row r="456" spans="1:22" s="5" customFormat="1" x14ac:dyDescent="0.25">
      <c r="A456" s="94" t="s">
        <v>700</v>
      </c>
      <c r="B456" s="70" t="s">
        <v>460</v>
      </c>
      <c r="C456" s="64">
        <f t="shared" si="162"/>
        <v>1842074.67</v>
      </c>
      <c r="D456" s="64">
        <f t="shared" si="163"/>
        <v>0</v>
      </c>
      <c r="E456" s="64">
        <v>0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588.6</v>
      </c>
      <c r="M456" s="64">
        <v>1842074.67</v>
      </c>
      <c r="N456" s="64">
        <v>0</v>
      </c>
      <c r="O456" s="64">
        <v>0</v>
      </c>
      <c r="P456" s="64">
        <v>0</v>
      </c>
      <c r="Q456" s="64">
        <v>0</v>
      </c>
      <c r="R456" s="64">
        <v>0</v>
      </c>
      <c r="S456" s="64">
        <v>0</v>
      </c>
      <c r="T456" s="64">
        <v>0</v>
      </c>
      <c r="U456" s="64">
        <v>0</v>
      </c>
      <c r="V456" s="64">
        <v>0</v>
      </c>
    </row>
    <row r="457" spans="1:22" s="5" customFormat="1" x14ac:dyDescent="0.25">
      <c r="A457" s="94" t="s">
        <v>701</v>
      </c>
      <c r="B457" s="70" t="s">
        <v>909</v>
      </c>
      <c r="C457" s="64">
        <f t="shared" si="162"/>
        <v>1673237.28</v>
      </c>
      <c r="D457" s="64">
        <f t="shared" si="163"/>
        <v>0</v>
      </c>
      <c r="E457" s="64">
        <v>0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460</v>
      </c>
      <c r="M457" s="64">
        <v>1488029.28</v>
      </c>
      <c r="N457" s="64">
        <v>0</v>
      </c>
      <c r="O457" s="64">
        <v>0</v>
      </c>
      <c r="P457" s="64">
        <v>0</v>
      </c>
      <c r="Q457" s="64">
        <v>0</v>
      </c>
      <c r="R457" s="64">
        <v>0</v>
      </c>
      <c r="S457" s="64">
        <v>0</v>
      </c>
      <c r="T457" s="64">
        <v>0</v>
      </c>
      <c r="U457" s="64">
        <v>0</v>
      </c>
      <c r="V457" s="64">
        <f>56067+56067+73074</f>
        <v>185208</v>
      </c>
    </row>
    <row r="458" spans="1:22" s="5" customFormat="1" x14ac:dyDescent="0.25">
      <c r="A458" s="94" t="s">
        <v>702</v>
      </c>
      <c r="B458" s="70" t="s">
        <v>910</v>
      </c>
      <c r="C458" s="64">
        <f t="shared" si="162"/>
        <v>272535</v>
      </c>
      <c r="D458" s="64">
        <f t="shared" si="163"/>
        <v>0</v>
      </c>
      <c r="E458" s="64">
        <v>0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4">
        <v>0</v>
      </c>
      <c r="O458" s="64">
        <v>0</v>
      </c>
      <c r="P458" s="64">
        <v>0</v>
      </c>
      <c r="Q458" s="64">
        <v>0</v>
      </c>
      <c r="R458" s="64">
        <v>0</v>
      </c>
      <c r="S458" s="64">
        <v>0</v>
      </c>
      <c r="T458" s="64">
        <v>0</v>
      </c>
      <c r="U458" s="64">
        <v>0</v>
      </c>
      <c r="V458" s="64">
        <f>82503+107529+82503</f>
        <v>272535</v>
      </c>
    </row>
    <row r="459" spans="1:22" s="5" customFormat="1" x14ac:dyDescent="0.25">
      <c r="A459" s="94" t="s">
        <v>703</v>
      </c>
      <c r="B459" s="70" t="s">
        <v>463</v>
      </c>
      <c r="C459" s="64">
        <f t="shared" si="162"/>
        <v>75670</v>
      </c>
      <c r="D459" s="64">
        <f t="shared" si="163"/>
        <v>0</v>
      </c>
      <c r="E459" s="64">
        <v>0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4">
        <v>0</v>
      </c>
      <c r="O459" s="64">
        <v>0</v>
      </c>
      <c r="P459" s="64">
        <v>0</v>
      </c>
      <c r="Q459" s="64">
        <v>0</v>
      </c>
      <c r="R459" s="64">
        <v>0</v>
      </c>
      <c r="S459" s="64">
        <v>0</v>
      </c>
      <c r="T459" s="64">
        <v>0</v>
      </c>
      <c r="U459" s="64">
        <v>0</v>
      </c>
      <c r="V459" s="64">
        <v>75670</v>
      </c>
    </row>
    <row r="460" spans="1:22" s="5" customFormat="1" x14ac:dyDescent="0.25">
      <c r="A460" s="94" t="s">
        <v>704</v>
      </c>
      <c r="B460" s="70" t="s">
        <v>263</v>
      </c>
      <c r="C460" s="64">
        <f t="shared" si="162"/>
        <v>114374</v>
      </c>
      <c r="D460" s="64">
        <f t="shared" si="163"/>
        <v>0</v>
      </c>
      <c r="E460" s="64">
        <v>0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4">
        <v>0</v>
      </c>
      <c r="O460" s="64">
        <v>0</v>
      </c>
      <c r="P460" s="64">
        <v>0</v>
      </c>
      <c r="Q460" s="64">
        <v>0</v>
      </c>
      <c r="R460" s="64">
        <v>0</v>
      </c>
      <c r="S460" s="64">
        <v>0</v>
      </c>
      <c r="T460" s="64">
        <v>0</v>
      </c>
      <c r="U460" s="64">
        <v>0</v>
      </c>
      <c r="V460" s="64">
        <v>114374</v>
      </c>
    </row>
    <row r="461" spans="1:22" s="5" customFormat="1" x14ac:dyDescent="0.25">
      <c r="A461" s="94" t="s">
        <v>705</v>
      </c>
      <c r="B461" s="70" t="s">
        <v>911</v>
      </c>
      <c r="C461" s="64">
        <f t="shared" si="162"/>
        <v>202878</v>
      </c>
      <c r="D461" s="64">
        <f t="shared" si="163"/>
        <v>0</v>
      </c>
      <c r="E461" s="64">
        <v>0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4">
        <v>0</v>
      </c>
      <c r="O461" s="64">
        <v>0</v>
      </c>
      <c r="P461" s="64">
        <v>0</v>
      </c>
      <c r="Q461" s="64">
        <v>0</v>
      </c>
      <c r="R461" s="64">
        <v>0</v>
      </c>
      <c r="S461" s="64">
        <v>0</v>
      </c>
      <c r="T461" s="64">
        <v>0</v>
      </c>
      <c r="U461" s="64">
        <v>0</v>
      </c>
      <c r="V461" s="64">
        <f>101439+101439</f>
        <v>202878</v>
      </c>
    </row>
    <row r="462" spans="1:22" s="5" customFormat="1" x14ac:dyDescent="0.25">
      <c r="A462" s="94" t="s">
        <v>706</v>
      </c>
      <c r="B462" s="70" t="s">
        <v>465</v>
      </c>
      <c r="C462" s="64">
        <f t="shared" si="162"/>
        <v>4141106.65</v>
      </c>
      <c r="D462" s="64">
        <f t="shared" si="163"/>
        <v>0</v>
      </c>
      <c r="E462" s="64">
        <v>0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1231.4000000000001</v>
      </c>
      <c r="M462" s="64">
        <v>4027006.65</v>
      </c>
      <c r="N462" s="64">
        <v>0</v>
      </c>
      <c r="O462" s="64">
        <v>0</v>
      </c>
      <c r="P462" s="64">
        <v>0</v>
      </c>
      <c r="Q462" s="64">
        <v>0</v>
      </c>
      <c r="R462" s="64">
        <v>0</v>
      </c>
      <c r="S462" s="64">
        <v>0</v>
      </c>
      <c r="T462" s="64">
        <v>0</v>
      </c>
      <c r="U462" s="64">
        <v>0</v>
      </c>
      <c r="V462" s="64">
        <v>114100</v>
      </c>
    </row>
    <row r="463" spans="1:22" s="5" customFormat="1" x14ac:dyDescent="0.25">
      <c r="A463" s="94" t="s">
        <v>707</v>
      </c>
      <c r="B463" s="70" t="s">
        <v>81</v>
      </c>
      <c r="C463" s="64">
        <f t="shared" si="162"/>
        <v>108711</v>
      </c>
      <c r="D463" s="64">
        <f t="shared" si="163"/>
        <v>0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4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0</v>
      </c>
      <c r="V463" s="64">
        <v>108711</v>
      </c>
    </row>
    <row r="464" spans="1:22" s="5" customFormat="1" x14ac:dyDescent="0.25">
      <c r="A464" s="94" t="s">
        <v>708</v>
      </c>
      <c r="B464" s="70" t="s">
        <v>912</v>
      </c>
      <c r="C464" s="64">
        <f t="shared" si="162"/>
        <v>4142502.09</v>
      </c>
      <c r="D464" s="64">
        <f t="shared" si="163"/>
        <v>0</v>
      </c>
      <c r="E464" s="64">
        <v>0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1284.0999999999999</v>
      </c>
      <c r="M464" s="64">
        <v>4142502.09</v>
      </c>
      <c r="N464" s="64">
        <v>0</v>
      </c>
      <c r="O464" s="64">
        <v>0</v>
      </c>
      <c r="P464" s="64">
        <v>0</v>
      </c>
      <c r="Q464" s="64">
        <v>0</v>
      </c>
      <c r="R464" s="64">
        <v>0</v>
      </c>
      <c r="S464" s="64">
        <v>0</v>
      </c>
      <c r="T464" s="64">
        <v>0</v>
      </c>
      <c r="U464" s="64">
        <v>0</v>
      </c>
      <c r="V464" s="64">
        <v>0</v>
      </c>
    </row>
    <row r="465" spans="1:255" s="5" customFormat="1" x14ac:dyDescent="0.25">
      <c r="A465" s="94" t="s">
        <v>709</v>
      </c>
      <c r="B465" s="70" t="s">
        <v>548</v>
      </c>
      <c r="C465" s="64">
        <f t="shared" si="162"/>
        <v>783620.93</v>
      </c>
      <c r="D465" s="64">
        <f t="shared" si="163"/>
        <v>0</v>
      </c>
      <c r="E465" s="64">
        <v>0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260.2</v>
      </c>
      <c r="M465" s="64">
        <v>783620.93</v>
      </c>
      <c r="N465" s="64">
        <v>0</v>
      </c>
      <c r="O465" s="64">
        <v>0</v>
      </c>
      <c r="P465" s="64">
        <v>0</v>
      </c>
      <c r="Q465" s="64">
        <v>0</v>
      </c>
      <c r="R465" s="64">
        <v>0</v>
      </c>
      <c r="S465" s="64">
        <v>0</v>
      </c>
      <c r="T465" s="64">
        <v>0</v>
      </c>
      <c r="U465" s="64">
        <v>0</v>
      </c>
      <c r="V465" s="64">
        <v>0</v>
      </c>
    </row>
    <row r="466" spans="1:255" s="5" customFormat="1" x14ac:dyDescent="0.25">
      <c r="A466" s="94" t="s">
        <v>710</v>
      </c>
      <c r="B466" s="70" t="s">
        <v>264</v>
      </c>
      <c r="C466" s="64">
        <f t="shared" si="162"/>
        <v>329829</v>
      </c>
      <c r="D466" s="64">
        <f t="shared" si="163"/>
        <v>0</v>
      </c>
      <c r="E466" s="64">
        <v>0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4">
        <v>0</v>
      </c>
      <c r="O466" s="64">
        <v>0</v>
      </c>
      <c r="P466" s="64">
        <v>0</v>
      </c>
      <c r="Q466" s="64">
        <v>0</v>
      </c>
      <c r="R466" s="64">
        <v>0</v>
      </c>
      <c r="S466" s="64">
        <v>0</v>
      </c>
      <c r="T466" s="64">
        <v>0</v>
      </c>
      <c r="U466" s="64">
        <v>0</v>
      </c>
      <c r="V466" s="64">
        <f>109943+109943+109943</f>
        <v>329829</v>
      </c>
    </row>
    <row r="467" spans="1:255" s="5" customFormat="1" x14ac:dyDescent="0.25">
      <c r="A467" s="94" t="s">
        <v>711</v>
      </c>
      <c r="B467" s="70" t="s">
        <v>913</v>
      </c>
      <c r="C467" s="64">
        <f t="shared" si="162"/>
        <v>126663</v>
      </c>
      <c r="D467" s="64">
        <f t="shared" si="163"/>
        <v>0</v>
      </c>
      <c r="E467" s="64">
        <v>0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4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f>38344+38344+49975</f>
        <v>126663</v>
      </c>
    </row>
    <row r="468" spans="1:255" s="5" customFormat="1" x14ac:dyDescent="0.25">
      <c r="A468" s="94" t="s">
        <v>712</v>
      </c>
      <c r="B468" s="70" t="s">
        <v>466</v>
      </c>
      <c r="C468" s="64">
        <f t="shared" si="162"/>
        <v>1902695.32</v>
      </c>
      <c r="D468" s="64">
        <f t="shared" si="163"/>
        <v>0</v>
      </c>
      <c r="E468" s="64">
        <v>0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495</v>
      </c>
      <c r="M468" s="64">
        <v>1902695.32</v>
      </c>
      <c r="N468" s="64">
        <v>0</v>
      </c>
      <c r="O468" s="64">
        <v>0</v>
      </c>
      <c r="P468" s="64">
        <v>0</v>
      </c>
      <c r="Q468" s="64">
        <v>0</v>
      </c>
      <c r="R468" s="64">
        <v>0</v>
      </c>
      <c r="S468" s="64">
        <v>0</v>
      </c>
      <c r="T468" s="64">
        <v>0</v>
      </c>
      <c r="U468" s="64">
        <v>0</v>
      </c>
      <c r="V468" s="64">
        <v>0</v>
      </c>
    </row>
    <row r="469" spans="1:255" s="5" customFormat="1" x14ac:dyDescent="0.25">
      <c r="A469" s="94" t="s">
        <v>713</v>
      </c>
      <c r="B469" s="70" t="s">
        <v>914</v>
      </c>
      <c r="C469" s="64">
        <f t="shared" si="162"/>
        <v>1961811.37</v>
      </c>
      <c r="D469" s="64">
        <f t="shared" si="163"/>
        <v>0</v>
      </c>
      <c r="E469" s="64">
        <v>0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610</v>
      </c>
      <c r="M469" s="64">
        <v>1961811.37</v>
      </c>
      <c r="N469" s="64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0</v>
      </c>
    </row>
    <row r="470" spans="1:255" s="5" customFormat="1" x14ac:dyDescent="0.25">
      <c r="A470" s="94" t="s">
        <v>714</v>
      </c>
      <c r="B470" s="70" t="s">
        <v>915</v>
      </c>
      <c r="C470" s="64">
        <f t="shared" si="162"/>
        <v>1850833.05</v>
      </c>
      <c r="D470" s="64">
        <f t="shared" si="163"/>
        <v>0</v>
      </c>
      <c r="E470" s="64">
        <v>0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678</v>
      </c>
      <c r="M470" s="64">
        <v>1850833.05</v>
      </c>
      <c r="N470" s="64">
        <v>0</v>
      </c>
      <c r="O470" s="64">
        <v>0</v>
      </c>
      <c r="P470" s="64">
        <v>0</v>
      </c>
      <c r="Q470" s="64">
        <v>0</v>
      </c>
      <c r="R470" s="64">
        <v>0</v>
      </c>
      <c r="S470" s="64">
        <v>0</v>
      </c>
      <c r="T470" s="64">
        <v>0</v>
      </c>
      <c r="U470" s="64">
        <v>0</v>
      </c>
      <c r="V470" s="64">
        <v>0</v>
      </c>
    </row>
    <row r="471" spans="1:255" s="5" customFormat="1" x14ac:dyDescent="0.25">
      <c r="A471" s="99" t="s">
        <v>721</v>
      </c>
      <c r="B471" s="93" t="s">
        <v>89</v>
      </c>
      <c r="C471" s="55">
        <f t="shared" ref="C471:V471" si="164">SUM(C472:C476)</f>
        <v>8470438</v>
      </c>
      <c r="D471" s="55">
        <f t="shared" si="164"/>
        <v>1995812</v>
      </c>
      <c r="E471" s="55">
        <f t="shared" si="164"/>
        <v>1228814</v>
      </c>
      <c r="F471" s="55">
        <f t="shared" si="164"/>
        <v>415816</v>
      </c>
      <c r="G471" s="55">
        <f t="shared" si="164"/>
        <v>0</v>
      </c>
      <c r="H471" s="55">
        <f t="shared" si="164"/>
        <v>351182</v>
      </c>
      <c r="I471" s="55">
        <f t="shared" si="164"/>
        <v>0</v>
      </c>
      <c r="J471" s="55">
        <f t="shared" si="164"/>
        <v>0</v>
      </c>
      <c r="K471" s="55">
        <f t="shared" si="164"/>
        <v>0</v>
      </c>
      <c r="L471" s="55">
        <f t="shared" si="164"/>
        <v>2305</v>
      </c>
      <c r="M471" s="55">
        <f t="shared" si="164"/>
        <v>6322941</v>
      </c>
      <c r="N471" s="55">
        <f t="shared" si="164"/>
        <v>0</v>
      </c>
      <c r="O471" s="55">
        <f t="shared" si="164"/>
        <v>0</v>
      </c>
      <c r="P471" s="55">
        <f t="shared" si="164"/>
        <v>0</v>
      </c>
      <c r="Q471" s="55">
        <f t="shared" si="164"/>
        <v>0</v>
      </c>
      <c r="R471" s="55">
        <f t="shared" si="164"/>
        <v>0</v>
      </c>
      <c r="S471" s="55">
        <f t="shared" si="164"/>
        <v>0</v>
      </c>
      <c r="T471" s="55">
        <f t="shared" si="164"/>
        <v>0</v>
      </c>
      <c r="U471" s="55">
        <f t="shared" si="164"/>
        <v>0</v>
      </c>
      <c r="V471" s="55">
        <f t="shared" si="164"/>
        <v>151685</v>
      </c>
    </row>
    <row r="472" spans="1:255" s="5" customFormat="1" x14ac:dyDescent="0.25">
      <c r="A472" s="94" t="s">
        <v>722</v>
      </c>
      <c r="B472" s="70" t="s">
        <v>917</v>
      </c>
      <c r="C472" s="64">
        <f>D472+M472+Q472+V472</f>
        <v>633920</v>
      </c>
      <c r="D472" s="64">
        <f>SUM(E472:I472)</f>
        <v>559090</v>
      </c>
      <c r="E472" s="64">
        <v>0</v>
      </c>
      <c r="F472" s="64">
        <v>207908</v>
      </c>
      <c r="G472" s="64">
        <v>0</v>
      </c>
      <c r="H472" s="64">
        <v>351182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71">
        <v>0</v>
      </c>
      <c r="O472" s="71">
        <v>0</v>
      </c>
      <c r="P472" s="64">
        <v>0</v>
      </c>
      <c r="Q472" s="64">
        <v>0</v>
      </c>
      <c r="R472" s="64">
        <v>0</v>
      </c>
      <c r="S472" s="64">
        <v>0</v>
      </c>
      <c r="T472" s="64">
        <v>0</v>
      </c>
      <c r="U472" s="64">
        <v>0</v>
      </c>
      <c r="V472" s="64">
        <v>74830</v>
      </c>
    </row>
    <row r="473" spans="1:255" ht="15" customHeight="1" x14ac:dyDescent="0.25">
      <c r="A473" s="94" t="s">
        <v>723</v>
      </c>
      <c r="B473" s="70" t="s">
        <v>918</v>
      </c>
      <c r="C473" s="64">
        <f>D473+M473+Q473+V473</f>
        <v>1503707</v>
      </c>
      <c r="D473" s="64">
        <f>SUM(E473:I473)</f>
        <v>0</v>
      </c>
      <c r="E473" s="64">
        <v>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450</v>
      </c>
      <c r="M473" s="64">
        <v>1503707</v>
      </c>
      <c r="N473" s="71">
        <v>0</v>
      </c>
      <c r="O473" s="71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0</v>
      </c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  <c r="EF473" s="5"/>
      <c r="EG473" s="5"/>
      <c r="EH473" s="5"/>
      <c r="EI473" s="5"/>
      <c r="EJ473" s="5"/>
      <c r="EK473" s="5"/>
      <c r="EL473" s="5"/>
      <c r="EM473" s="5"/>
      <c r="EN473" s="5"/>
      <c r="EO473" s="5"/>
      <c r="EP473" s="5"/>
      <c r="EQ473" s="5"/>
      <c r="ER473" s="5"/>
      <c r="ES473" s="5"/>
      <c r="ET473" s="5"/>
      <c r="EU473" s="5"/>
      <c r="EV473" s="5"/>
      <c r="EW473" s="5"/>
      <c r="EX473" s="5"/>
      <c r="EY473" s="5"/>
      <c r="EZ473" s="5"/>
      <c r="FA473" s="5"/>
      <c r="FB473" s="5"/>
      <c r="FC473" s="5"/>
      <c r="FD473" s="5"/>
      <c r="FE473" s="5"/>
      <c r="FF473" s="5"/>
      <c r="FG473" s="5"/>
      <c r="FH473" s="5"/>
      <c r="FI473" s="5"/>
      <c r="FJ473" s="5"/>
      <c r="FK473" s="5"/>
      <c r="FL473" s="5"/>
      <c r="FM473" s="5"/>
      <c r="FN473" s="5"/>
      <c r="FO473" s="5"/>
      <c r="FP473" s="5"/>
      <c r="FQ473" s="5"/>
      <c r="FR473" s="5"/>
      <c r="FS473" s="5"/>
      <c r="FT473" s="5"/>
      <c r="FU473" s="5"/>
      <c r="FV473" s="5"/>
      <c r="FW473" s="5"/>
      <c r="FX473" s="5"/>
      <c r="FY473" s="5"/>
      <c r="FZ473" s="5"/>
      <c r="GA473" s="5"/>
      <c r="GB473" s="5"/>
      <c r="GC473" s="5"/>
      <c r="GD473" s="5"/>
      <c r="GE473" s="5"/>
      <c r="GF473" s="5"/>
      <c r="GG473" s="5"/>
      <c r="GH473" s="5"/>
      <c r="GI473" s="5"/>
      <c r="GJ473" s="5"/>
      <c r="GK473" s="5"/>
      <c r="GL473" s="5"/>
      <c r="GM473" s="5"/>
      <c r="GN473" s="5"/>
      <c r="GO473" s="5"/>
      <c r="GP473" s="5"/>
      <c r="GQ473" s="5"/>
      <c r="GR473" s="5"/>
      <c r="GS473" s="5"/>
      <c r="GT473" s="5"/>
      <c r="GU473" s="5"/>
      <c r="GV473" s="5"/>
      <c r="GW473" s="5"/>
      <c r="GX473" s="5"/>
      <c r="GY473" s="5"/>
      <c r="GZ473" s="5"/>
      <c r="HA473" s="5"/>
      <c r="HB473" s="5"/>
      <c r="HC473" s="5"/>
      <c r="HD473" s="5"/>
      <c r="HE473" s="5"/>
      <c r="HF473" s="5"/>
      <c r="HG473" s="5"/>
      <c r="HH473" s="5"/>
      <c r="HI473" s="5"/>
      <c r="HJ473" s="5"/>
      <c r="HK473" s="5"/>
      <c r="HL473" s="5"/>
      <c r="HM473" s="5"/>
      <c r="HN473" s="5"/>
      <c r="HO473" s="5"/>
      <c r="HP473" s="5"/>
      <c r="HQ473" s="5"/>
      <c r="HR473" s="5"/>
      <c r="HS473" s="5"/>
      <c r="HT473" s="5"/>
      <c r="HU473" s="5"/>
      <c r="HV473" s="5"/>
      <c r="HW473" s="5"/>
      <c r="HX473" s="5"/>
      <c r="HY473" s="5"/>
      <c r="HZ473" s="5"/>
      <c r="IA473" s="5"/>
      <c r="IB473" s="5"/>
      <c r="IC473" s="5"/>
      <c r="ID473" s="5"/>
      <c r="IE473" s="5"/>
      <c r="IF473" s="5"/>
      <c r="IG473" s="5"/>
      <c r="IH473" s="5"/>
      <c r="II473" s="5"/>
      <c r="IJ473" s="5"/>
      <c r="IK473" s="5"/>
      <c r="IL473" s="5"/>
      <c r="IM473" s="5"/>
      <c r="IN473" s="5"/>
      <c r="IO473" s="5"/>
      <c r="IP473" s="5"/>
      <c r="IQ473" s="5"/>
      <c r="IR473" s="5"/>
      <c r="IS473" s="5"/>
      <c r="IT473" s="5"/>
      <c r="IU473" s="5"/>
    </row>
    <row r="474" spans="1:255" ht="15" customHeight="1" x14ac:dyDescent="0.25">
      <c r="A474" s="94" t="s">
        <v>724</v>
      </c>
      <c r="B474" s="70" t="s">
        <v>919</v>
      </c>
      <c r="C474" s="64">
        <f>D474+M474+Q474+V474</f>
        <v>1486675</v>
      </c>
      <c r="D474" s="64">
        <f>SUM(E474:I474)</f>
        <v>1436722</v>
      </c>
      <c r="E474" s="64">
        <v>1228814</v>
      </c>
      <c r="F474" s="64">
        <v>207908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71">
        <v>0</v>
      </c>
      <c r="O474" s="71">
        <v>0</v>
      </c>
      <c r="P474" s="64">
        <v>0</v>
      </c>
      <c r="Q474" s="64">
        <v>0</v>
      </c>
      <c r="R474" s="64">
        <v>0</v>
      </c>
      <c r="S474" s="64">
        <v>0</v>
      </c>
      <c r="T474" s="64">
        <v>0</v>
      </c>
      <c r="U474" s="64">
        <v>0</v>
      </c>
      <c r="V474" s="64">
        <v>49953</v>
      </c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  <c r="DX474" s="5"/>
      <c r="DY474" s="5"/>
      <c r="DZ474" s="5"/>
      <c r="EA474" s="5"/>
      <c r="EB474" s="5"/>
      <c r="EC474" s="5"/>
      <c r="ED474" s="5"/>
      <c r="EE474" s="5"/>
      <c r="EF474" s="5"/>
      <c r="EG474" s="5"/>
      <c r="EH474" s="5"/>
      <c r="EI474" s="5"/>
      <c r="EJ474" s="5"/>
      <c r="EK474" s="5"/>
      <c r="EL474" s="5"/>
      <c r="EM474" s="5"/>
      <c r="EN474" s="5"/>
      <c r="EO474" s="5"/>
      <c r="EP474" s="5"/>
      <c r="EQ474" s="5"/>
      <c r="ER474" s="5"/>
      <c r="ES474" s="5"/>
      <c r="ET474" s="5"/>
      <c r="EU474" s="5"/>
      <c r="EV474" s="5"/>
      <c r="EW474" s="5"/>
      <c r="EX474" s="5"/>
      <c r="EY474" s="5"/>
      <c r="EZ474" s="5"/>
      <c r="FA474" s="5"/>
      <c r="FB474" s="5"/>
      <c r="FC474" s="5"/>
      <c r="FD474" s="5"/>
      <c r="FE474" s="5"/>
      <c r="FF474" s="5"/>
      <c r="FG474" s="5"/>
      <c r="FH474" s="5"/>
      <c r="FI474" s="5"/>
      <c r="FJ474" s="5"/>
      <c r="FK474" s="5"/>
      <c r="FL474" s="5"/>
      <c r="FM474" s="5"/>
      <c r="FN474" s="5"/>
      <c r="FO474" s="5"/>
      <c r="FP474" s="5"/>
      <c r="FQ474" s="5"/>
      <c r="FR474" s="5"/>
      <c r="FS474" s="5"/>
      <c r="FT474" s="5"/>
      <c r="FU474" s="5"/>
      <c r="FV474" s="5"/>
      <c r="FW474" s="5"/>
      <c r="FX474" s="5"/>
      <c r="FY474" s="5"/>
      <c r="FZ474" s="5"/>
      <c r="GA474" s="5"/>
      <c r="GB474" s="5"/>
      <c r="GC474" s="5"/>
      <c r="GD474" s="5"/>
      <c r="GE474" s="5"/>
      <c r="GF474" s="5"/>
      <c r="GG474" s="5"/>
      <c r="GH474" s="5"/>
      <c r="GI474" s="5"/>
      <c r="GJ474" s="5"/>
      <c r="GK474" s="5"/>
      <c r="GL474" s="5"/>
      <c r="GM474" s="5"/>
      <c r="GN474" s="5"/>
      <c r="GO474" s="5"/>
      <c r="GP474" s="5"/>
      <c r="GQ474" s="5"/>
      <c r="GR474" s="5"/>
      <c r="GS474" s="5"/>
      <c r="GT474" s="5"/>
      <c r="GU474" s="5"/>
      <c r="GV474" s="5"/>
      <c r="GW474" s="5"/>
      <c r="GX474" s="5"/>
      <c r="GY474" s="5"/>
      <c r="GZ474" s="5"/>
      <c r="HA474" s="5"/>
      <c r="HB474" s="5"/>
      <c r="HC474" s="5"/>
      <c r="HD474" s="5"/>
      <c r="HE474" s="5"/>
      <c r="HF474" s="5"/>
      <c r="HG474" s="5"/>
      <c r="HH474" s="5"/>
      <c r="HI474" s="5"/>
      <c r="HJ474" s="5"/>
      <c r="HK474" s="5"/>
      <c r="HL474" s="5"/>
      <c r="HM474" s="5"/>
      <c r="HN474" s="5"/>
      <c r="HO474" s="5"/>
      <c r="HP474" s="5"/>
      <c r="HQ474" s="5"/>
      <c r="HR474" s="5"/>
      <c r="HS474" s="5"/>
      <c r="HT474" s="5"/>
      <c r="HU474" s="5"/>
      <c r="HV474" s="5"/>
      <c r="HW474" s="5"/>
      <c r="HX474" s="5"/>
      <c r="HY474" s="5"/>
      <c r="HZ474" s="5"/>
      <c r="IA474" s="5"/>
      <c r="IB474" s="5"/>
      <c r="IC474" s="5"/>
      <c r="ID474" s="5"/>
      <c r="IE474" s="5"/>
      <c r="IF474" s="5"/>
      <c r="IG474" s="5"/>
      <c r="IH474" s="5"/>
      <c r="II474" s="5"/>
      <c r="IJ474" s="5"/>
      <c r="IK474" s="5"/>
      <c r="IL474" s="5"/>
      <c r="IM474" s="5"/>
      <c r="IN474" s="5"/>
      <c r="IO474" s="5"/>
      <c r="IP474" s="5"/>
      <c r="IQ474" s="5"/>
      <c r="IR474" s="5"/>
      <c r="IS474" s="5"/>
      <c r="IT474" s="5"/>
      <c r="IU474" s="5"/>
    </row>
    <row r="475" spans="1:255" ht="15" customHeight="1" x14ac:dyDescent="0.25">
      <c r="A475" s="94" t="s">
        <v>916</v>
      </c>
      <c r="B475" s="70" t="s">
        <v>467</v>
      </c>
      <c r="C475" s="64">
        <f>D475+M475+Q475+V475</f>
        <v>1673740</v>
      </c>
      <c r="D475" s="64">
        <f>SUM(E475:I475)</f>
        <v>0</v>
      </c>
      <c r="E475" s="64">
        <v>0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660</v>
      </c>
      <c r="M475" s="64">
        <v>1646838</v>
      </c>
      <c r="N475" s="71">
        <v>0</v>
      </c>
      <c r="O475" s="71">
        <v>0</v>
      </c>
      <c r="P475" s="64">
        <v>0</v>
      </c>
      <c r="Q475" s="64">
        <v>0</v>
      </c>
      <c r="R475" s="64">
        <v>0</v>
      </c>
      <c r="S475" s="64">
        <v>0</v>
      </c>
      <c r="T475" s="64">
        <v>0</v>
      </c>
      <c r="U475" s="64">
        <v>0</v>
      </c>
      <c r="V475" s="64">
        <v>26902</v>
      </c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  <c r="DX475" s="5"/>
      <c r="DY475" s="5"/>
      <c r="DZ475" s="5"/>
      <c r="EA475" s="5"/>
      <c r="EB475" s="5"/>
      <c r="EC475" s="5"/>
      <c r="ED475" s="5"/>
      <c r="EE475" s="5"/>
      <c r="EF475" s="5"/>
      <c r="EG475" s="5"/>
      <c r="EH475" s="5"/>
      <c r="EI475" s="5"/>
      <c r="EJ475" s="5"/>
      <c r="EK475" s="5"/>
      <c r="EL475" s="5"/>
      <c r="EM475" s="5"/>
      <c r="EN475" s="5"/>
      <c r="EO475" s="5"/>
      <c r="EP475" s="5"/>
      <c r="EQ475" s="5"/>
      <c r="ER475" s="5"/>
      <c r="ES475" s="5"/>
      <c r="ET475" s="5"/>
      <c r="EU475" s="5"/>
      <c r="EV475" s="5"/>
      <c r="EW475" s="5"/>
      <c r="EX475" s="5"/>
      <c r="EY475" s="5"/>
      <c r="EZ475" s="5"/>
      <c r="FA475" s="5"/>
      <c r="FB475" s="5"/>
      <c r="FC475" s="5"/>
      <c r="FD475" s="5"/>
      <c r="FE475" s="5"/>
      <c r="FF475" s="5"/>
      <c r="FG475" s="5"/>
      <c r="FH475" s="5"/>
      <c r="FI475" s="5"/>
      <c r="FJ475" s="5"/>
      <c r="FK475" s="5"/>
      <c r="FL475" s="5"/>
      <c r="FM475" s="5"/>
      <c r="FN475" s="5"/>
      <c r="FO475" s="5"/>
      <c r="FP475" s="5"/>
      <c r="FQ475" s="5"/>
      <c r="FR475" s="5"/>
      <c r="FS475" s="5"/>
      <c r="FT475" s="5"/>
      <c r="FU475" s="5"/>
      <c r="FV475" s="5"/>
      <c r="FW475" s="5"/>
      <c r="FX475" s="5"/>
      <c r="FY475" s="5"/>
      <c r="FZ475" s="5"/>
      <c r="GA475" s="5"/>
      <c r="GB475" s="5"/>
      <c r="GC475" s="5"/>
      <c r="GD475" s="5"/>
      <c r="GE475" s="5"/>
      <c r="GF475" s="5"/>
      <c r="GG475" s="5"/>
      <c r="GH475" s="5"/>
      <c r="GI475" s="5"/>
      <c r="GJ475" s="5"/>
      <c r="GK475" s="5"/>
      <c r="GL475" s="5"/>
      <c r="GM475" s="5"/>
      <c r="GN475" s="5"/>
      <c r="GO475" s="5"/>
      <c r="GP475" s="5"/>
      <c r="GQ475" s="5"/>
      <c r="GR475" s="5"/>
      <c r="GS475" s="5"/>
      <c r="GT475" s="5"/>
      <c r="GU475" s="5"/>
      <c r="GV475" s="5"/>
      <c r="GW475" s="5"/>
      <c r="GX475" s="5"/>
      <c r="GY475" s="5"/>
      <c r="GZ475" s="5"/>
      <c r="HA475" s="5"/>
      <c r="HB475" s="5"/>
      <c r="HC475" s="5"/>
      <c r="HD475" s="5"/>
      <c r="HE475" s="5"/>
      <c r="HF475" s="5"/>
      <c r="HG475" s="5"/>
      <c r="HH475" s="5"/>
      <c r="HI475" s="5"/>
      <c r="HJ475" s="5"/>
      <c r="HK475" s="5"/>
      <c r="HL475" s="5"/>
      <c r="HM475" s="5"/>
      <c r="HN475" s="5"/>
      <c r="HO475" s="5"/>
      <c r="HP475" s="5"/>
      <c r="HQ475" s="5"/>
      <c r="HR475" s="5"/>
      <c r="HS475" s="5"/>
      <c r="HT475" s="5"/>
      <c r="HU475" s="5"/>
      <c r="HV475" s="5"/>
      <c r="HW475" s="5"/>
      <c r="HX475" s="5"/>
      <c r="HY475" s="5"/>
      <c r="HZ475" s="5"/>
      <c r="IA475" s="5"/>
      <c r="IB475" s="5"/>
      <c r="IC475" s="5"/>
      <c r="ID475" s="5"/>
      <c r="IE475" s="5"/>
      <c r="IF475" s="5"/>
      <c r="IG475" s="5"/>
      <c r="IH475" s="5"/>
      <c r="II475" s="5"/>
      <c r="IJ475" s="5"/>
      <c r="IK475" s="5"/>
      <c r="IL475" s="5"/>
      <c r="IM475" s="5"/>
      <c r="IN475" s="5"/>
      <c r="IO475" s="5"/>
      <c r="IP475" s="5"/>
      <c r="IQ475" s="5"/>
      <c r="IR475" s="5"/>
      <c r="IS475" s="5"/>
      <c r="IT475" s="5"/>
      <c r="IU475" s="5"/>
    </row>
    <row r="476" spans="1:255" x14ac:dyDescent="0.25">
      <c r="A476" s="94" t="s">
        <v>920</v>
      </c>
      <c r="B476" s="70" t="s">
        <v>280</v>
      </c>
      <c r="C476" s="64">
        <f>D476+M476+Q476+V476</f>
        <v>3172396</v>
      </c>
      <c r="D476" s="64">
        <f>SUM(E476:I476)</f>
        <v>0</v>
      </c>
      <c r="E476" s="64">
        <v>0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1195</v>
      </c>
      <c r="M476" s="64">
        <v>3172396</v>
      </c>
      <c r="N476" s="71">
        <v>0</v>
      </c>
      <c r="O476" s="71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0</v>
      </c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  <c r="DX476" s="5"/>
      <c r="DY476" s="5"/>
      <c r="DZ476" s="5"/>
      <c r="EA476" s="5"/>
      <c r="EB476" s="5"/>
      <c r="EC476" s="5"/>
      <c r="ED476" s="5"/>
      <c r="EE476" s="5"/>
      <c r="EF476" s="5"/>
      <c r="EG476" s="5"/>
      <c r="EH476" s="5"/>
      <c r="EI476" s="5"/>
      <c r="EJ476" s="5"/>
      <c r="EK476" s="5"/>
      <c r="EL476" s="5"/>
      <c r="EM476" s="5"/>
      <c r="EN476" s="5"/>
      <c r="EO476" s="5"/>
      <c r="EP476" s="5"/>
      <c r="EQ476" s="5"/>
      <c r="ER476" s="5"/>
      <c r="ES476" s="5"/>
      <c r="ET476" s="5"/>
      <c r="EU476" s="5"/>
      <c r="EV476" s="5"/>
      <c r="EW476" s="5"/>
      <c r="EX476" s="5"/>
      <c r="EY476" s="5"/>
      <c r="EZ476" s="5"/>
      <c r="FA476" s="5"/>
      <c r="FB476" s="5"/>
      <c r="FC476" s="5"/>
      <c r="FD476" s="5"/>
      <c r="FE476" s="5"/>
      <c r="FF476" s="5"/>
      <c r="FG476" s="5"/>
      <c r="FH476" s="5"/>
      <c r="FI476" s="5"/>
      <c r="FJ476" s="5"/>
      <c r="FK476" s="5"/>
      <c r="FL476" s="5"/>
      <c r="FM476" s="5"/>
      <c r="FN476" s="5"/>
      <c r="FO476" s="5"/>
      <c r="FP476" s="5"/>
      <c r="FQ476" s="5"/>
      <c r="FR476" s="5"/>
      <c r="FS476" s="5"/>
      <c r="FT476" s="5"/>
      <c r="FU476" s="5"/>
      <c r="FV476" s="5"/>
      <c r="FW476" s="5"/>
      <c r="FX476" s="5"/>
      <c r="FY476" s="5"/>
      <c r="FZ476" s="5"/>
      <c r="GA476" s="5"/>
      <c r="GB476" s="5"/>
      <c r="GC476" s="5"/>
      <c r="GD476" s="5"/>
      <c r="GE476" s="5"/>
      <c r="GF476" s="5"/>
      <c r="GG476" s="5"/>
      <c r="GH476" s="5"/>
      <c r="GI476" s="5"/>
      <c r="GJ476" s="5"/>
      <c r="GK476" s="5"/>
      <c r="GL476" s="5"/>
      <c r="GM476" s="5"/>
      <c r="GN476" s="5"/>
      <c r="GO476" s="5"/>
      <c r="GP476" s="5"/>
      <c r="GQ476" s="5"/>
      <c r="GR476" s="5"/>
      <c r="GS476" s="5"/>
      <c r="GT476" s="5"/>
      <c r="GU476" s="5"/>
      <c r="GV476" s="5"/>
      <c r="GW476" s="5"/>
      <c r="GX476" s="5"/>
      <c r="GY476" s="5"/>
      <c r="GZ476" s="5"/>
      <c r="HA476" s="5"/>
      <c r="HB476" s="5"/>
      <c r="HC476" s="5"/>
      <c r="HD476" s="5"/>
      <c r="HE476" s="5"/>
      <c r="HF476" s="5"/>
      <c r="HG476" s="5"/>
      <c r="HH476" s="5"/>
      <c r="HI476" s="5"/>
      <c r="HJ476" s="5"/>
      <c r="HK476" s="5"/>
      <c r="HL476" s="5"/>
      <c r="HM476" s="5"/>
      <c r="HN476" s="5"/>
      <c r="HO476" s="5"/>
      <c r="HP476" s="5"/>
      <c r="HQ476" s="5"/>
      <c r="HR476" s="5"/>
      <c r="HS476" s="5"/>
      <c r="HT476" s="5"/>
      <c r="HU476" s="5"/>
      <c r="HV476" s="5"/>
      <c r="HW476" s="5"/>
      <c r="HX476" s="5"/>
      <c r="HY476" s="5"/>
      <c r="HZ476" s="5"/>
      <c r="IA476" s="5"/>
      <c r="IB476" s="5"/>
      <c r="IC476" s="5"/>
      <c r="ID476" s="5"/>
      <c r="IE476" s="5"/>
      <c r="IF476" s="5"/>
      <c r="IG476" s="5"/>
      <c r="IH476" s="5"/>
      <c r="II476" s="5"/>
      <c r="IJ476" s="5"/>
      <c r="IK476" s="5"/>
      <c r="IL476" s="5"/>
      <c r="IM476" s="5"/>
      <c r="IN476" s="5"/>
      <c r="IO476" s="5"/>
      <c r="IP476" s="5"/>
      <c r="IQ476" s="5"/>
      <c r="IR476" s="5"/>
      <c r="IS476" s="5"/>
      <c r="IT476" s="5"/>
      <c r="IU476" s="5"/>
    </row>
    <row r="477" spans="1:255" s="5" customFormat="1" x14ac:dyDescent="0.25">
      <c r="A477" s="99" t="s">
        <v>213</v>
      </c>
      <c r="B477" s="93" t="s">
        <v>103</v>
      </c>
      <c r="C477" s="55">
        <f>SUM(C478:C479)</f>
        <v>4006767</v>
      </c>
      <c r="D477" s="55">
        <f t="shared" ref="D477:V477" si="165">SUM(D478:D479)</f>
        <v>0</v>
      </c>
      <c r="E477" s="55">
        <f t="shared" si="165"/>
        <v>0</v>
      </c>
      <c r="F477" s="55">
        <f t="shared" si="165"/>
        <v>0</v>
      </c>
      <c r="G477" s="55">
        <f t="shared" si="165"/>
        <v>0</v>
      </c>
      <c r="H477" s="55">
        <f t="shared" si="165"/>
        <v>0</v>
      </c>
      <c r="I477" s="55">
        <f t="shared" si="165"/>
        <v>0</v>
      </c>
      <c r="J477" s="55">
        <f t="shared" si="165"/>
        <v>0</v>
      </c>
      <c r="K477" s="55">
        <f t="shared" si="165"/>
        <v>0</v>
      </c>
      <c r="L477" s="55">
        <f t="shared" si="165"/>
        <v>1570</v>
      </c>
      <c r="M477" s="55">
        <f t="shared" si="165"/>
        <v>4006767</v>
      </c>
      <c r="N477" s="55">
        <f t="shared" si="165"/>
        <v>0</v>
      </c>
      <c r="O477" s="55">
        <f t="shared" si="165"/>
        <v>0</v>
      </c>
      <c r="P477" s="55">
        <f t="shared" si="165"/>
        <v>0</v>
      </c>
      <c r="Q477" s="55">
        <f t="shared" si="165"/>
        <v>0</v>
      </c>
      <c r="R477" s="55">
        <f t="shared" si="165"/>
        <v>0</v>
      </c>
      <c r="S477" s="55">
        <f t="shared" si="165"/>
        <v>0</v>
      </c>
      <c r="T477" s="55">
        <f t="shared" si="165"/>
        <v>0</v>
      </c>
      <c r="U477" s="55">
        <f t="shared" si="165"/>
        <v>0</v>
      </c>
      <c r="V477" s="55">
        <f t="shared" si="165"/>
        <v>0</v>
      </c>
    </row>
    <row r="478" spans="1:255" ht="15" customHeight="1" x14ac:dyDescent="0.25">
      <c r="A478" s="94" t="s">
        <v>690</v>
      </c>
      <c r="B478" s="70" t="s">
        <v>866</v>
      </c>
      <c r="C478" s="64">
        <f>D478+M478+Q478+V478</f>
        <v>1979365</v>
      </c>
      <c r="D478" s="64">
        <v>0</v>
      </c>
      <c r="E478" s="64">
        <v>0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790</v>
      </c>
      <c r="M478" s="64">
        <v>1979365</v>
      </c>
      <c r="N478" s="71">
        <v>0</v>
      </c>
      <c r="O478" s="71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0</v>
      </c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  <c r="DX478" s="5"/>
      <c r="DY478" s="5"/>
      <c r="DZ478" s="5"/>
      <c r="EA478" s="5"/>
      <c r="EB478" s="5"/>
      <c r="EC478" s="5"/>
      <c r="ED478" s="5"/>
      <c r="EE478" s="5"/>
      <c r="EF478" s="5"/>
      <c r="EG478" s="5"/>
      <c r="EH478" s="5"/>
      <c r="EI478" s="5"/>
      <c r="EJ478" s="5"/>
      <c r="EK478" s="5"/>
      <c r="EL478" s="5"/>
      <c r="EM478" s="5"/>
      <c r="EN478" s="5"/>
      <c r="EO478" s="5"/>
      <c r="EP478" s="5"/>
      <c r="EQ478" s="5"/>
      <c r="ER478" s="5"/>
      <c r="ES478" s="5"/>
      <c r="ET478" s="5"/>
      <c r="EU478" s="5"/>
      <c r="EV478" s="5"/>
      <c r="EW478" s="5"/>
      <c r="EX478" s="5"/>
      <c r="EY478" s="5"/>
      <c r="EZ478" s="5"/>
      <c r="FA478" s="5"/>
      <c r="FB478" s="5"/>
      <c r="FC478" s="5"/>
      <c r="FD478" s="5"/>
      <c r="FE478" s="5"/>
      <c r="FF478" s="5"/>
      <c r="FG478" s="5"/>
      <c r="FH478" s="5"/>
      <c r="FI478" s="5"/>
      <c r="FJ478" s="5"/>
      <c r="FK478" s="5"/>
      <c r="FL478" s="5"/>
      <c r="FM478" s="5"/>
      <c r="FN478" s="5"/>
      <c r="FO478" s="5"/>
      <c r="FP478" s="5"/>
      <c r="FQ478" s="5"/>
      <c r="FR478" s="5"/>
      <c r="FS478" s="5"/>
      <c r="FT478" s="5"/>
      <c r="FU478" s="5"/>
      <c r="FV478" s="5"/>
      <c r="FW478" s="5"/>
      <c r="FX478" s="5"/>
      <c r="FY478" s="5"/>
      <c r="FZ478" s="5"/>
      <c r="GA478" s="5"/>
      <c r="GB478" s="5"/>
      <c r="GC478" s="5"/>
      <c r="GD478" s="5"/>
      <c r="GE478" s="5"/>
      <c r="GF478" s="5"/>
      <c r="GG478" s="5"/>
      <c r="GH478" s="5"/>
      <c r="GI478" s="5"/>
      <c r="GJ478" s="5"/>
      <c r="GK478" s="5"/>
      <c r="GL478" s="5"/>
      <c r="GM478" s="5"/>
      <c r="GN478" s="5"/>
      <c r="GO478" s="5"/>
      <c r="GP478" s="5"/>
      <c r="GQ478" s="5"/>
      <c r="GR478" s="5"/>
      <c r="GS478" s="5"/>
      <c r="GT478" s="5"/>
      <c r="GU478" s="5"/>
      <c r="GV478" s="5"/>
      <c r="GW478" s="5"/>
      <c r="GX478" s="5"/>
      <c r="GY478" s="5"/>
      <c r="GZ478" s="5"/>
      <c r="HA478" s="5"/>
      <c r="HB478" s="5"/>
      <c r="HC478" s="5"/>
      <c r="HD478" s="5"/>
      <c r="HE478" s="5"/>
      <c r="HF478" s="5"/>
      <c r="HG478" s="5"/>
      <c r="HH478" s="5"/>
      <c r="HI478" s="5"/>
      <c r="HJ478" s="5"/>
      <c r="HK478" s="5"/>
      <c r="HL478" s="5"/>
      <c r="HM478" s="5"/>
      <c r="HN478" s="5"/>
      <c r="HO478" s="5"/>
      <c r="HP478" s="5"/>
      <c r="HQ478" s="5"/>
      <c r="HR478" s="5"/>
      <c r="HS478" s="5"/>
      <c r="HT478" s="5"/>
      <c r="HU478" s="5"/>
      <c r="HV478" s="5"/>
      <c r="HW478" s="5"/>
      <c r="HX478" s="5"/>
      <c r="HY478" s="5"/>
      <c r="HZ478" s="5"/>
      <c r="IA478" s="5"/>
      <c r="IB478" s="5"/>
      <c r="IC478" s="5"/>
      <c r="ID478" s="5"/>
      <c r="IE478" s="5"/>
      <c r="IF478" s="5"/>
      <c r="IG478" s="5"/>
      <c r="IH478" s="5"/>
      <c r="II478" s="5"/>
      <c r="IJ478" s="5"/>
      <c r="IK478" s="5"/>
      <c r="IL478" s="5"/>
      <c r="IM478" s="5"/>
      <c r="IN478" s="5"/>
      <c r="IO478" s="5"/>
      <c r="IP478" s="5"/>
      <c r="IQ478" s="5"/>
      <c r="IR478" s="5"/>
      <c r="IS478" s="5"/>
      <c r="IT478" s="5"/>
      <c r="IU478" s="5"/>
    </row>
    <row r="479" spans="1:255" ht="15" customHeight="1" x14ac:dyDescent="0.25">
      <c r="A479" s="94" t="s">
        <v>602</v>
      </c>
      <c r="B479" s="70" t="s">
        <v>468</v>
      </c>
      <c r="C479" s="64">
        <f>D479+M479+Q479+V479</f>
        <v>2027402</v>
      </c>
      <c r="D479" s="64">
        <v>0</v>
      </c>
      <c r="E479" s="64">
        <v>0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780</v>
      </c>
      <c r="M479" s="64">
        <v>2027402</v>
      </c>
      <c r="N479" s="71">
        <v>0</v>
      </c>
      <c r="O479" s="71">
        <v>0</v>
      </c>
      <c r="P479" s="64">
        <v>0</v>
      </c>
      <c r="Q479" s="64">
        <v>0</v>
      </c>
      <c r="R479" s="64">
        <v>0</v>
      </c>
      <c r="S479" s="64">
        <v>0</v>
      </c>
      <c r="T479" s="64">
        <v>0</v>
      </c>
      <c r="U479" s="64">
        <v>0</v>
      </c>
      <c r="V479" s="64">
        <v>0</v>
      </c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  <c r="DX479" s="5"/>
      <c r="DY479" s="5"/>
      <c r="DZ479" s="5"/>
      <c r="EA479" s="5"/>
      <c r="EB479" s="5"/>
      <c r="EC479" s="5"/>
      <c r="ED479" s="5"/>
      <c r="EE479" s="5"/>
      <c r="EF479" s="5"/>
      <c r="EG479" s="5"/>
      <c r="EH479" s="5"/>
      <c r="EI479" s="5"/>
      <c r="EJ479" s="5"/>
      <c r="EK479" s="5"/>
      <c r="EL479" s="5"/>
      <c r="EM479" s="5"/>
      <c r="EN479" s="5"/>
      <c r="EO479" s="5"/>
      <c r="EP479" s="5"/>
      <c r="EQ479" s="5"/>
      <c r="ER479" s="5"/>
      <c r="ES479" s="5"/>
      <c r="ET479" s="5"/>
      <c r="EU479" s="5"/>
      <c r="EV479" s="5"/>
      <c r="EW479" s="5"/>
      <c r="EX479" s="5"/>
      <c r="EY479" s="5"/>
      <c r="EZ479" s="5"/>
      <c r="FA479" s="5"/>
      <c r="FB479" s="5"/>
      <c r="FC479" s="5"/>
      <c r="FD479" s="5"/>
      <c r="FE479" s="5"/>
      <c r="FF479" s="5"/>
      <c r="FG479" s="5"/>
      <c r="FH479" s="5"/>
      <c r="FI479" s="5"/>
      <c r="FJ479" s="5"/>
      <c r="FK479" s="5"/>
      <c r="FL479" s="5"/>
      <c r="FM479" s="5"/>
      <c r="FN479" s="5"/>
      <c r="FO479" s="5"/>
      <c r="FP479" s="5"/>
      <c r="FQ479" s="5"/>
      <c r="FR479" s="5"/>
      <c r="FS479" s="5"/>
      <c r="FT479" s="5"/>
      <c r="FU479" s="5"/>
      <c r="FV479" s="5"/>
      <c r="FW479" s="5"/>
      <c r="FX479" s="5"/>
      <c r="FY479" s="5"/>
      <c r="FZ479" s="5"/>
      <c r="GA479" s="5"/>
      <c r="GB479" s="5"/>
      <c r="GC479" s="5"/>
      <c r="GD479" s="5"/>
      <c r="GE479" s="5"/>
      <c r="GF479" s="5"/>
      <c r="GG479" s="5"/>
      <c r="GH479" s="5"/>
      <c r="GI479" s="5"/>
      <c r="GJ479" s="5"/>
      <c r="GK479" s="5"/>
      <c r="GL479" s="5"/>
      <c r="GM479" s="5"/>
      <c r="GN479" s="5"/>
      <c r="GO479" s="5"/>
      <c r="GP479" s="5"/>
      <c r="GQ479" s="5"/>
      <c r="GR479" s="5"/>
      <c r="GS479" s="5"/>
      <c r="GT479" s="5"/>
      <c r="GU479" s="5"/>
      <c r="GV479" s="5"/>
      <c r="GW479" s="5"/>
      <c r="GX479" s="5"/>
      <c r="GY479" s="5"/>
      <c r="GZ479" s="5"/>
      <c r="HA479" s="5"/>
      <c r="HB479" s="5"/>
      <c r="HC479" s="5"/>
      <c r="HD479" s="5"/>
      <c r="HE479" s="5"/>
      <c r="HF479" s="5"/>
      <c r="HG479" s="5"/>
      <c r="HH479" s="5"/>
      <c r="HI479" s="5"/>
      <c r="HJ479" s="5"/>
      <c r="HK479" s="5"/>
      <c r="HL479" s="5"/>
      <c r="HM479" s="5"/>
      <c r="HN479" s="5"/>
      <c r="HO479" s="5"/>
      <c r="HP479" s="5"/>
      <c r="HQ479" s="5"/>
      <c r="HR479" s="5"/>
      <c r="HS479" s="5"/>
      <c r="HT479" s="5"/>
      <c r="HU479" s="5"/>
      <c r="HV479" s="5"/>
      <c r="HW479" s="5"/>
      <c r="HX479" s="5"/>
      <c r="HY479" s="5"/>
      <c r="HZ479" s="5"/>
      <c r="IA479" s="5"/>
      <c r="IB479" s="5"/>
      <c r="IC479" s="5"/>
      <c r="ID479" s="5"/>
      <c r="IE479" s="5"/>
      <c r="IF479" s="5"/>
      <c r="IG479" s="5"/>
      <c r="IH479" s="5"/>
      <c r="II479" s="5"/>
      <c r="IJ479" s="5"/>
      <c r="IK479" s="5"/>
      <c r="IL479" s="5"/>
      <c r="IM479" s="5"/>
      <c r="IN479" s="5"/>
      <c r="IO479" s="5"/>
      <c r="IP479" s="5"/>
      <c r="IQ479" s="5"/>
      <c r="IR479" s="5"/>
      <c r="IS479" s="5"/>
      <c r="IT479" s="5"/>
      <c r="IU479" s="5"/>
    </row>
    <row r="480" spans="1:255" s="5" customFormat="1" x14ac:dyDescent="0.25">
      <c r="A480" s="99" t="s">
        <v>726</v>
      </c>
      <c r="B480" s="93" t="s">
        <v>105</v>
      </c>
      <c r="C480" s="55">
        <f>SUM(C481:C483)</f>
        <v>5597888</v>
      </c>
      <c r="D480" s="55">
        <f t="shared" ref="D480:V480" si="166">SUM(D481:D483)</f>
        <v>544389</v>
      </c>
      <c r="E480" s="55">
        <f t="shared" si="166"/>
        <v>0</v>
      </c>
      <c r="F480" s="55">
        <f t="shared" si="166"/>
        <v>0</v>
      </c>
      <c r="G480" s="55">
        <f t="shared" si="166"/>
        <v>0</v>
      </c>
      <c r="H480" s="55">
        <f t="shared" si="166"/>
        <v>544389</v>
      </c>
      <c r="I480" s="55">
        <f t="shared" si="166"/>
        <v>0</v>
      </c>
      <c r="J480" s="55">
        <f t="shared" si="166"/>
        <v>0</v>
      </c>
      <c r="K480" s="55">
        <f t="shared" si="166"/>
        <v>0</v>
      </c>
      <c r="L480" s="55">
        <f t="shared" si="166"/>
        <v>2086</v>
      </c>
      <c r="M480" s="55">
        <f t="shared" si="166"/>
        <v>4993973</v>
      </c>
      <c r="N480" s="55">
        <f t="shared" si="166"/>
        <v>0</v>
      </c>
      <c r="O480" s="55">
        <f t="shared" si="166"/>
        <v>0</v>
      </c>
      <c r="P480" s="55">
        <f t="shared" si="166"/>
        <v>0</v>
      </c>
      <c r="Q480" s="55">
        <f t="shared" si="166"/>
        <v>0</v>
      </c>
      <c r="R480" s="55">
        <f t="shared" si="166"/>
        <v>0</v>
      </c>
      <c r="S480" s="55">
        <f t="shared" si="166"/>
        <v>0</v>
      </c>
      <c r="T480" s="55">
        <f t="shared" si="166"/>
        <v>0</v>
      </c>
      <c r="U480" s="55">
        <f t="shared" si="166"/>
        <v>0</v>
      </c>
      <c r="V480" s="55">
        <f t="shared" si="166"/>
        <v>59526</v>
      </c>
    </row>
    <row r="481" spans="1:255" s="5" customFormat="1" x14ac:dyDescent="0.25">
      <c r="A481" s="96" t="s">
        <v>745</v>
      </c>
      <c r="B481" s="102" t="s">
        <v>595</v>
      </c>
      <c r="C481" s="105">
        <f>D481+M481+Q481+V481</f>
        <v>2507305</v>
      </c>
      <c r="D481" s="105">
        <f>SUM(E481:I481)</f>
        <v>0</v>
      </c>
      <c r="E481" s="105">
        <v>0</v>
      </c>
      <c r="F481" s="105">
        <v>0</v>
      </c>
      <c r="G481" s="105">
        <v>0</v>
      </c>
      <c r="H481" s="105">
        <v>0</v>
      </c>
      <c r="I481" s="105">
        <v>0</v>
      </c>
      <c r="J481" s="105">
        <v>0</v>
      </c>
      <c r="K481" s="105">
        <v>0</v>
      </c>
      <c r="L481" s="105">
        <v>1042</v>
      </c>
      <c r="M481" s="105">
        <v>2507305</v>
      </c>
      <c r="N481" s="105">
        <v>0</v>
      </c>
      <c r="O481" s="105">
        <v>0</v>
      </c>
      <c r="P481" s="105">
        <v>0</v>
      </c>
      <c r="Q481" s="105">
        <v>0</v>
      </c>
      <c r="R481" s="105">
        <v>0</v>
      </c>
      <c r="S481" s="105">
        <v>0</v>
      </c>
      <c r="T481" s="105">
        <v>0</v>
      </c>
      <c r="U481" s="105">
        <v>0</v>
      </c>
      <c r="V481" s="105">
        <v>0</v>
      </c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  <c r="HD481" s="4"/>
      <c r="HE481" s="4"/>
      <c r="HF481" s="4"/>
      <c r="HG481" s="4"/>
      <c r="HH481" s="4"/>
      <c r="HI481" s="4"/>
      <c r="HJ481" s="4"/>
      <c r="HK481" s="4"/>
      <c r="HL481" s="4"/>
      <c r="HM481" s="4"/>
      <c r="HN481" s="4"/>
      <c r="HO481" s="4"/>
      <c r="HP481" s="4"/>
      <c r="HQ481" s="4"/>
      <c r="HR481" s="4"/>
      <c r="HS481" s="4"/>
      <c r="HT481" s="4"/>
      <c r="HU481" s="4"/>
      <c r="HV481" s="4"/>
      <c r="HW481" s="4"/>
      <c r="HX481" s="4"/>
      <c r="HY481" s="4"/>
      <c r="HZ481" s="4"/>
      <c r="IA481" s="4"/>
      <c r="IB481" s="4"/>
      <c r="IC481" s="4"/>
      <c r="ID481" s="4"/>
      <c r="IE481" s="4"/>
      <c r="IF481" s="4"/>
      <c r="IG481" s="4"/>
      <c r="IH481" s="4"/>
      <c r="II481" s="4"/>
      <c r="IJ481" s="4"/>
      <c r="IK481" s="4"/>
      <c r="IL481" s="4"/>
      <c r="IM481" s="4"/>
      <c r="IN481" s="4"/>
      <c r="IO481" s="4"/>
      <c r="IP481" s="4"/>
      <c r="IQ481" s="4"/>
      <c r="IR481" s="4"/>
      <c r="IS481" s="4"/>
      <c r="IT481" s="4"/>
      <c r="IU481" s="4"/>
    </row>
    <row r="482" spans="1:255" s="5" customFormat="1" x14ac:dyDescent="0.25">
      <c r="A482" s="96" t="s">
        <v>727</v>
      </c>
      <c r="B482" s="102" t="s">
        <v>826</v>
      </c>
      <c r="C482" s="105">
        <f>D482+M482+Q482+V482</f>
        <v>2486668</v>
      </c>
      <c r="D482" s="105">
        <f>SUM(E482:I482)</f>
        <v>0</v>
      </c>
      <c r="E482" s="105">
        <v>0</v>
      </c>
      <c r="F482" s="105">
        <v>0</v>
      </c>
      <c r="G482" s="105">
        <v>0</v>
      </c>
      <c r="H482" s="105">
        <v>0</v>
      </c>
      <c r="I482" s="105">
        <v>0</v>
      </c>
      <c r="J482" s="105">
        <v>0</v>
      </c>
      <c r="K482" s="105">
        <v>0</v>
      </c>
      <c r="L482" s="105">
        <v>1044</v>
      </c>
      <c r="M482" s="105">
        <v>2486668</v>
      </c>
      <c r="N482" s="105">
        <v>0</v>
      </c>
      <c r="O482" s="105">
        <v>0</v>
      </c>
      <c r="P482" s="105">
        <v>0</v>
      </c>
      <c r="Q482" s="105">
        <v>0</v>
      </c>
      <c r="R482" s="105">
        <v>0</v>
      </c>
      <c r="S482" s="105">
        <v>0</v>
      </c>
      <c r="T482" s="105">
        <v>0</v>
      </c>
      <c r="U482" s="105">
        <v>0</v>
      </c>
      <c r="V482" s="105">
        <v>0</v>
      </c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4"/>
      <c r="IG482" s="4"/>
      <c r="IH482" s="4"/>
      <c r="II482" s="4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  <c r="IU482" s="4"/>
    </row>
    <row r="483" spans="1:255" s="5" customFormat="1" x14ac:dyDescent="0.25">
      <c r="A483" s="96" t="s">
        <v>728</v>
      </c>
      <c r="B483" s="102" t="s">
        <v>827</v>
      </c>
      <c r="C483" s="105">
        <f>D483+M483+Q483+V483</f>
        <v>603915</v>
      </c>
      <c r="D483" s="105">
        <f>SUM(E483:I483)</f>
        <v>544389</v>
      </c>
      <c r="E483" s="105">
        <v>0</v>
      </c>
      <c r="F483" s="105">
        <v>0</v>
      </c>
      <c r="G483" s="105">
        <v>0</v>
      </c>
      <c r="H483" s="105">
        <v>544389</v>
      </c>
      <c r="I483" s="105">
        <v>0</v>
      </c>
      <c r="J483" s="105">
        <v>0</v>
      </c>
      <c r="K483" s="105">
        <v>0</v>
      </c>
      <c r="L483" s="105">
        <v>0</v>
      </c>
      <c r="M483" s="105">
        <v>0</v>
      </c>
      <c r="N483" s="105">
        <v>0</v>
      </c>
      <c r="O483" s="105">
        <v>0</v>
      </c>
      <c r="P483" s="105">
        <v>0</v>
      </c>
      <c r="Q483" s="105">
        <v>0</v>
      </c>
      <c r="R483" s="105">
        <v>0</v>
      </c>
      <c r="S483" s="105">
        <v>0</v>
      </c>
      <c r="T483" s="105">
        <v>0</v>
      </c>
      <c r="U483" s="105">
        <v>0</v>
      </c>
      <c r="V483" s="105">
        <v>59526</v>
      </c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  <c r="HD483" s="4"/>
      <c r="HE483" s="4"/>
      <c r="HF483" s="4"/>
      <c r="HG483" s="4"/>
      <c r="HH483" s="4"/>
      <c r="HI483" s="4"/>
      <c r="HJ483" s="4"/>
      <c r="HK483" s="4"/>
      <c r="HL483" s="4"/>
      <c r="HM483" s="4"/>
      <c r="HN483" s="4"/>
      <c r="HO483" s="4"/>
      <c r="HP483" s="4"/>
      <c r="HQ483" s="4"/>
      <c r="HR483" s="4"/>
      <c r="HS483" s="4"/>
      <c r="HT483" s="4"/>
      <c r="HU483" s="4"/>
      <c r="HV483" s="4"/>
      <c r="HW483" s="4"/>
      <c r="HX483" s="4"/>
      <c r="HY483" s="4"/>
      <c r="HZ483" s="4"/>
      <c r="IA483" s="4"/>
      <c r="IB483" s="4"/>
      <c r="IC483" s="4"/>
      <c r="ID483" s="4"/>
      <c r="IE483" s="4"/>
      <c r="IF483" s="4"/>
      <c r="IG483" s="4"/>
      <c r="IH483" s="4"/>
      <c r="II483" s="4"/>
      <c r="IJ483" s="4"/>
      <c r="IK483" s="4"/>
      <c r="IL483" s="4"/>
      <c r="IM483" s="4"/>
      <c r="IN483" s="4"/>
      <c r="IO483" s="4"/>
      <c r="IP483" s="4"/>
      <c r="IQ483" s="4"/>
      <c r="IR483" s="4"/>
      <c r="IS483" s="4"/>
      <c r="IT483" s="4"/>
      <c r="IU483" s="4"/>
    </row>
    <row r="484" spans="1:255" ht="15" customHeight="1" x14ac:dyDescent="0.25">
      <c r="A484" s="99" t="s">
        <v>214</v>
      </c>
      <c r="B484" s="93" t="s">
        <v>110</v>
      </c>
      <c r="C484" s="55">
        <f t="shared" ref="C484:V484" si="167">SUM(C485:C487)</f>
        <v>5065624</v>
      </c>
      <c r="D484" s="55">
        <f t="shared" si="167"/>
        <v>1833921</v>
      </c>
      <c r="E484" s="55">
        <f t="shared" si="167"/>
        <v>1833921</v>
      </c>
      <c r="F484" s="55">
        <f t="shared" si="167"/>
        <v>0</v>
      </c>
      <c r="G484" s="55">
        <f t="shared" si="167"/>
        <v>0</v>
      </c>
      <c r="H484" s="55">
        <f t="shared" si="167"/>
        <v>0</v>
      </c>
      <c r="I484" s="55">
        <f t="shared" si="167"/>
        <v>0</v>
      </c>
      <c r="J484" s="55">
        <f t="shared" si="167"/>
        <v>0</v>
      </c>
      <c r="K484" s="55">
        <f t="shared" si="167"/>
        <v>0</v>
      </c>
      <c r="L484" s="55">
        <f t="shared" si="167"/>
        <v>0</v>
      </c>
      <c r="M484" s="55">
        <f t="shared" si="167"/>
        <v>0</v>
      </c>
      <c r="N484" s="55">
        <f t="shared" si="167"/>
        <v>0</v>
      </c>
      <c r="O484" s="55">
        <f t="shared" si="167"/>
        <v>0</v>
      </c>
      <c r="P484" s="55">
        <f t="shared" si="167"/>
        <v>575</v>
      </c>
      <c r="Q484" s="55">
        <f t="shared" si="167"/>
        <v>3056549</v>
      </c>
      <c r="R484" s="55">
        <f t="shared" si="167"/>
        <v>0</v>
      </c>
      <c r="S484" s="55">
        <f t="shared" si="167"/>
        <v>0</v>
      </c>
      <c r="T484" s="55">
        <f t="shared" si="167"/>
        <v>0</v>
      </c>
      <c r="U484" s="55">
        <f t="shared" si="167"/>
        <v>0</v>
      </c>
      <c r="V484" s="55">
        <f t="shared" si="167"/>
        <v>175154</v>
      </c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  <c r="DX484" s="5"/>
      <c r="DY484" s="5"/>
      <c r="DZ484" s="5"/>
      <c r="EA484" s="5"/>
      <c r="EB484" s="5"/>
      <c r="EC484" s="5"/>
      <c r="ED484" s="5"/>
      <c r="EE484" s="5"/>
      <c r="EF484" s="5"/>
      <c r="EG484" s="5"/>
      <c r="EH484" s="5"/>
      <c r="EI484" s="5"/>
      <c r="EJ484" s="5"/>
      <c r="EK484" s="5"/>
      <c r="EL484" s="5"/>
      <c r="EM484" s="5"/>
      <c r="EN484" s="5"/>
      <c r="EO484" s="5"/>
      <c r="EP484" s="5"/>
      <c r="EQ484" s="5"/>
      <c r="ER484" s="5"/>
      <c r="ES484" s="5"/>
      <c r="ET484" s="5"/>
      <c r="EU484" s="5"/>
      <c r="EV484" s="5"/>
      <c r="EW484" s="5"/>
      <c r="EX484" s="5"/>
      <c r="EY484" s="5"/>
      <c r="EZ484" s="5"/>
      <c r="FA484" s="5"/>
      <c r="FB484" s="5"/>
      <c r="FC484" s="5"/>
      <c r="FD484" s="5"/>
      <c r="FE484" s="5"/>
      <c r="FF484" s="5"/>
      <c r="FG484" s="5"/>
      <c r="FH484" s="5"/>
      <c r="FI484" s="5"/>
      <c r="FJ484" s="5"/>
      <c r="FK484" s="5"/>
      <c r="FL484" s="5"/>
      <c r="FM484" s="5"/>
      <c r="FN484" s="5"/>
      <c r="FO484" s="5"/>
      <c r="FP484" s="5"/>
      <c r="FQ484" s="5"/>
      <c r="FR484" s="5"/>
      <c r="FS484" s="5"/>
      <c r="FT484" s="5"/>
      <c r="FU484" s="5"/>
      <c r="FV484" s="5"/>
      <c r="FW484" s="5"/>
      <c r="FX484" s="5"/>
      <c r="FY484" s="5"/>
      <c r="FZ484" s="5"/>
      <c r="GA484" s="5"/>
      <c r="GB484" s="5"/>
      <c r="GC484" s="5"/>
      <c r="GD484" s="5"/>
      <c r="GE484" s="5"/>
      <c r="GF484" s="5"/>
      <c r="GG484" s="5"/>
      <c r="GH484" s="5"/>
      <c r="GI484" s="5"/>
      <c r="GJ484" s="5"/>
      <c r="GK484" s="5"/>
      <c r="GL484" s="5"/>
      <c r="GM484" s="5"/>
      <c r="GN484" s="5"/>
      <c r="GO484" s="5"/>
      <c r="GP484" s="5"/>
      <c r="GQ484" s="5"/>
      <c r="GR484" s="5"/>
      <c r="GS484" s="5"/>
      <c r="GT484" s="5"/>
      <c r="GU484" s="5"/>
      <c r="GV484" s="5"/>
      <c r="GW484" s="5"/>
      <c r="GX484" s="5"/>
      <c r="GY484" s="5"/>
      <c r="GZ484" s="5"/>
      <c r="HA484" s="5"/>
      <c r="HB484" s="5"/>
      <c r="HC484" s="5"/>
      <c r="HD484" s="5"/>
      <c r="HE484" s="5"/>
      <c r="HF484" s="5"/>
      <c r="HG484" s="5"/>
      <c r="HH484" s="5"/>
      <c r="HI484" s="5"/>
      <c r="HJ484" s="5"/>
      <c r="HK484" s="5"/>
      <c r="HL484" s="5"/>
      <c r="HM484" s="5"/>
      <c r="HN484" s="5"/>
      <c r="HO484" s="5"/>
      <c r="HP484" s="5"/>
      <c r="HQ484" s="5"/>
      <c r="HR484" s="5"/>
      <c r="HS484" s="5"/>
      <c r="HT484" s="5"/>
      <c r="HU484" s="5"/>
      <c r="HV484" s="5"/>
      <c r="HW484" s="5"/>
      <c r="HX484" s="5"/>
      <c r="HY484" s="5"/>
      <c r="HZ484" s="5"/>
      <c r="IA484" s="5"/>
      <c r="IB484" s="5"/>
      <c r="IC484" s="5"/>
      <c r="ID484" s="5"/>
      <c r="IE484" s="5"/>
      <c r="IF484" s="5"/>
      <c r="IG484" s="5"/>
      <c r="IH484" s="5"/>
      <c r="II484" s="5"/>
      <c r="IJ484" s="5"/>
      <c r="IK484" s="5"/>
      <c r="IL484" s="5"/>
      <c r="IM484" s="5"/>
      <c r="IN484" s="5"/>
      <c r="IO484" s="5"/>
      <c r="IP484" s="5"/>
      <c r="IQ484" s="5"/>
      <c r="IR484" s="5"/>
      <c r="IS484" s="5"/>
      <c r="IT484" s="5"/>
      <c r="IU484" s="5"/>
    </row>
    <row r="485" spans="1:255" s="5" customFormat="1" ht="15" customHeight="1" x14ac:dyDescent="0.25">
      <c r="A485" s="94" t="s">
        <v>215</v>
      </c>
      <c r="B485" s="70" t="s">
        <v>112</v>
      </c>
      <c r="C485" s="64">
        <f>D485+M485+Q485+T485+U485+V485</f>
        <v>3105944</v>
      </c>
      <c r="D485" s="64">
        <f>SUM(E485:I485)</f>
        <v>0</v>
      </c>
      <c r="E485" s="64">
        <v>0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4">
        <v>0</v>
      </c>
      <c r="O485" s="64">
        <v>0</v>
      </c>
      <c r="P485" s="64">
        <v>575</v>
      </c>
      <c r="Q485" s="64">
        <v>3056549</v>
      </c>
      <c r="R485" s="64">
        <v>0</v>
      </c>
      <c r="S485" s="64">
        <v>0</v>
      </c>
      <c r="T485" s="64">
        <v>0</v>
      </c>
      <c r="U485" s="64">
        <v>0</v>
      </c>
      <c r="V485" s="64">
        <v>49395</v>
      </c>
    </row>
    <row r="486" spans="1:255" s="5" customFormat="1" x14ac:dyDescent="0.25">
      <c r="A486" s="94" t="s">
        <v>216</v>
      </c>
      <c r="B486" s="70" t="s">
        <v>286</v>
      </c>
      <c r="C486" s="64">
        <f>D486+M486+Q486+T486+U486+V486</f>
        <v>927898</v>
      </c>
      <c r="D486" s="64">
        <f>SUM(E486:I486)</f>
        <v>878920</v>
      </c>
      <c r="E486" s="64">
        <v>878920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4">
        <v>0</v>
      </c>
      <c r="O486" s="64">
        <v>0</v>
      </c>
      <c r="P486" s="64">
        <v>0</v>
      </c>
      <c r="Q486" s="64">
        <v>0</v>
      </c>
      <c r="R486" s="64">
        <v>0</v>
      </c>
      <c r="S486" s="64">
        <v>0</v>
      </c>
      <c r="T486" s="64">
        <v>0</v>
      </c>
      <c r="U486" s="64">
        <v>0</v>
      </c>
      <c r="V486" s="64">
        <v>48978</v>
      </c>
    </row>
    <row r="487" spans="1:255" s="5" customFormat="1" x14ac:dyDescent="0.25">
      <c r="A487" s="94" t="s">
        <v>729</v>
      </c>
      <c r="B487" s="70" t="s">
        <v>822</v>
      </c>
      <c r="C487" s="64">
        <f>D487+M487+Q487+T487+U487+V487</f>
        <v>1031782</v>
      </c>
      <c r="D487" s="64">
        <f>SUM(E487:I487)</f>
        <v>955001</v>
      </c>
      <c r="E487" s="64">
        <v>955001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4">
        <v>0</v>
      </c>
      <c r="O487" s="64">
        <v>0</v>
      </c>
      <c r="P487" s="64">
        <v>0</v>
      </c>
      <c r="Q487" s="64">
        <v>0</v>
      </c>
      <c r="R487" s="64">
        <v>0</v>
      </c>
      <c r="S487" s="64">
        <v>0</v>
      </c>
      <c r="T487" s="64">
        <v>0</v>
      </c>
      <c r="U487" s="64">
        <v>0</v>
      </c>
      <c r="V487" s="64">
        <v>76781</v>
      </c>
    </row>
    <row r="488" spans="1:255" s="5" customFormat="1" x14ac:dyDescent="0.25">
      <c r="A488" s="99" t="s">
        <v>730</v>
      </c>
      <c r="B488" s="93" t="s">
        <v>113</v>
      </c>
      <c r="C488" s="55">
        <f t="shared" ref="C488:V488" si="168">SUM(C489:C489)</f>
        <v>2093606.2</v>
      </c>
      <c r="D488" s="55">
        <f t="shared" si="168"/>
        <v>0</v>
      </c>
      <c r="E488" s="55">
        <f t="shared" si="168"/>
        <v>0</v>
      </c>
      <c r="F488" s="55">
        <f t="shared" si="168"/>
        <v>0</v>
      </c>
      <c r="G488" s="55">
        <f t="shared" si="168"/>
        <v>0</v>
      </c>
      <c r="H488" s="55">
        <f t="shared" si="168"/>
        <v>0</v>
      </c>
      <c r="I488" s="55">
        <f t="shared" si="168"/>
        <v>0</v>
      </c>
      <c r="J488" s="55">
        <f t="shared" si="168"/>
        <v>0</v>
      </c>
      <c r="K488" s="55">
        <f t="shared" si="168"/>
        <v>0</v>
      </c>
      <c r="L488" s="55">
        <f t="shared" si="168"/>
        <v>0</v>
      </c>
      <c r="M488" s="55">
        <f t="shared" si="168"/>
        <v>0</v>
      </c>
      <c r="N488" s="55">
        <f t="shared" si="168"/>
        <v>0</v>
      </c>
      <c r="O488" s="55">
        <f t="shared" si="168"/>
        <v>0</v>
      </c>
      <c r="P488" s="55">
        <f t="shared" si="168"/>
        <v>545.1</v>
      </c>
      <c r="Q488" s="55">
        <f t="shared" si="168"/>
        <v>2043564.2</v>
      </c>
      <c r="R488" s="55">
        <f t="shared" si="168"/>
        <v>0</v>
      </c>
      <c r="S488" s="55">
        <f t="shared" si="168"/>
        <v>0</v>
      </c>
      <c r="T488" s="55">
        <f t="shared" si="168"/>
        <v>0</v>
      </c>
      <c r="U488" s="55">
        <f t="shared" si="168"/>
        <v>0</v>
      </c>
      <c r="V488" s="55">
        <f t="shared" si="168"/>
        <v>50042</v>
      </c>
    </row>
    <row r="489" spans="1:255" s="5" customFormat="1" x14ac:dyDescent="0.25">
      <c r="A489" s="96" t="s">
        <v>731</v>
      </c>
      <c r="B489" s="124" t="s">
        <v>829</v>
      </c>
      <c r="C489" s="64">
        <f xml:space="preserve"> D489+M489+Q489+V489</f>
        <v>2093606.2</v>
      </c>
      <c r="D489" s="64">
        <f>E489+F489+G489+H489+I489</f>
        <v>0</v>
      </c>
      <c r="E489" s="105">
        <v>0</v>
      </c>
      <c r="F489" s="105">
        <v>0</v>
      </c>
      <c r="G489" s="105">
        <v>0</v>
      </c>
      <c r="H489" s="105">
        <v>0</v>
      </c>
      <c r="I489" s="105">
        <v>0</v>
      </c>
      <c r="J489" s="130">
        <v>0</v>
      </c>
      <c r="K489" s="130">
        <v>0</v>
      </c>
      <c r="L489" s="105">
        <v>0</v>
      </c>
      <c r="M489" s="105">
        <v>0</v>
      </c>
      <c r="N489" s="130">
        <v>0</v>
      </c>
      <c r="O489" s="130">
        <v>0</v>
      </c>
      <c r="P489" s="105">
        <v>545.1</v>
      </c>
      <c r="Q489" s="105">
        <v>2043564.2</v>
      </c>
      <c r="R489" s="105">
        <v>0</v>
      </c>
      <c r="S489" s="105">
        <v>0</v>
      </c>
      <c r="T489" s="105">
        <v>0</v>
      </c>
      <c r="U489" s="105">
        <v>0</v>
      </c>
      <c r="V489" s="105">
        <v>50042</v>
      </c>
    </row>
    <row r="490" spans="1:255" s="5" customFormat="1" x14ac:dyDescent="0.25">
      <c r="A490" s="99" t="s">
        <v>732</v>
      </c>
      <c r="B490" s="93" t="s">
        <v>117</v>
      </c>
      <c r="C490" s="55">
        <f>SUM(C491:C492)</f>
        <v>5143864</v>
      </c>
      <c r="D490" s="55">
        <f t="shared" ref="D490:V490" si="169">SUM(D491:D492)</f>
        <v>5143864</v>
      </c>
      <c r="E490" s="55">
        <f t="shared" si="169"/>
        <v>2620860</v>
      </c>
      <c r="F490" s="55">
        <f t="shared" si="169"/>
        <v>1234559</v>
      </c>
      <c r="G490" s="55">
        <f t="shared" si="169"/>
        <v>530670</v>
      </c>
      <c r="H490" s="55">
        <f t="shared" si="169"/>
        <v>757775</v>
      </c>
      <c r="I490" s="55">
        <f t="shared" si="169"/>
        <v>0</v>
      </c>
      <c r="J490" s="55">
        <f t="shared" si="169"/>
        <v>0</v>
      </c>
      <c r="K490" s="55">
        <f t="shared" si="169"/>
        <v>0</v>
      </c>
      <c r="L490" s="55">
        <f t="shared" si="169"/>
        <v>0</v>
      </c>
      <c r="M490" s="55">
        <f t="shared" si="169"/>
        <v>0</v>
      </c>
      <c r="N490" s="55">
        <f t="shared" si="169"/>
        <v>0</v>
      </c>
      <c r="O490" s="55">
        <f t="shared" si="169"/>
        <v>0</v>
      </c>
      <c r="P490" s="55">
        <f t="shared" si="169"/>
        <v>0</v>
      </c>
      <c r="Q490" s="55">
        <f t="shared" si="169"/>
        <v>0</v>
      </c>
      <c r="R490" s="55">
        <f t="shared" si="169"/>
        <v>0</v>
      </c>
      <c r="S490" s="55">
        <f t="shared" si="169"/>
        <v>0</v>
      </c>
      <c r="T490" s="55">
        <f t="shared" si="169"/>
        <v>0</v>
      </c>
      <c r="U490" s="55">
        <f t="shared" si="169"/>
        <v>0</v>
      </c>
      <c r="V490" s="55">
        <f t="shared" si="169"/>
        <v>0</v>
      </c>
    </row>
    <row r="491" spans="1:255" s="5" customFormat="1" x14ac:dyDescent="0.25">
      <c r="A491" s="96" t="s">
        <v>733</v>
      </c>
      <c r="B491" s="124" t="s">
        <v>471</v>
      </c>
      <c r="C491" s="64">
        <f t="shared" ref="C491:C492" si="170">D491+M491+Q491</f>
        <v>4369580</v>
      </c>
      <c r="D491" s="64">
        <f t="shared" ref="D491:D492" si="171">SUM(E491:I491)</f>
        <v>4369580</v>
      </c>
      <c r="E491" s="105">
        <v>2620860</v>
      </c>
      <c r="F491" s="105">
        <v>460275</v>
      </c>
      <c r="G491" s="105">
        <v>530670</v>
      </c>
      <c r="H491" s="105">
        <v>757775</v>
      </c>
      <c r="I491" s="105">
        <v>0</v>
      </c>
      <c r="J491" s="130">
        <v>0</v>
      </c>
      <c r="K491" s="130">
        <v>0</v>
      </c>
      <c r="L491" s="105">
        <v>0</v>
      </c>
      <c r="M491" s="105">
        <v>0</v>
      </c>
      <c r="N491" s="130">
        <v>0</v>
      </c>
      <c r="O491" s="130">
        <v>0</v>
      </c>
      <c r="P491" s="105">
        <v>0</v>
      </c>
      <c r="Q491" s="105">
        <v>0</v>
      </c>
      <c r="R491" s="105">
        <v>0</v>
      </c>
      <c r="S491" s="105">
        <v>0</v>
      </c>
      <c r="T491" s="105">
        <v>0</v>
      </c>
      <c r="U491" s="105">
        <v>0</v>
      </c>
      <c r="V491" s="105">
        <v>0</v>
      </c>
    </row>
    <row r="492" spans="1:255" s="5" customFormat="1" x14ac:dyDescent="0.25">
      <c r="A492" s="96" t="s">
        <v>734</v>
      </c>
      <c r="B492" s="124" t="s">
        <v>118</v>
      </c>
      <c r="C492" s="64">
        <f t="shared" si="170"/>
        <v>774284</v>
      </c>
      <c r="D492" s="64">
        <f t="shared" si="171"/>
        <v>774284</v>
      </c>
      <c r="E492" s="105">
        <v>0</v>
      </c>
      <c r="F492" s="105">
        <v>774284</v>
      </c>
      <c r="G492" s="105">
        <v>0</v>
      </c>
      <c r="H492" s="105">
        <v>0</v>
      </c>
      <c r="I492" s="105">
        <v>0</v>
      </c>
      <c r="J492" s="130">
        <v>0</v>
      </c>
      <c r="K492" s="130">
        <v>0</v>
      </c>
      <c r="L492" s="105">
        <v>0</v>
      </c>
      <c r="M492" s="105">
        <v>0</v>
      </c>
      <c r="N492" s="130">
        <v>0</v>
      </c>
      <c r="O492" s="130">
        <v>0</v>
      </c>
      <c r="P492" s="105">
        <v>0</v>
      </c>
      <c r="Q492" s="105">
        <v>0</v>
      </c>
      <c r="R492" s="105">
        <v>0</v>
      </c>
      <c r="S492" s="105">
        <v>0</v>
      </c>
      <c r="T492" s="105">
        <v>0</v>
      </c>
      <c r="U492" s="105">
        <v>0</v>
      </c>
      <c r="V492" s="105">
        <v>0</v>
      </c>
    </row>
    <row r="493" spans="1:255" s="5" customFormat="1" x14ac:dyDescent="0.25">
      <c r="A493" s="99" t="s">
        <v>735</v>
      </c>
      <c r="B493" s="93" t="s">
        <v>119</v>
      </c>
      <c r="C493" s="55">
        <f>SUM(C494:C498)</f>
        <v>9935820</v>
      </c>
      <c r="D493" s="55">
        <f t="shared" ref="D493:V493" si="172">SUM(D494:D498)</f>
        <v>9434364</v>
      </c>
      <c r="E493" s="55">
        <f t="shared" si="172"/>
        <v>9016331</v>
      </c>
      <c r="F493" s="55">
        <f t="shared" si="172"/>
        <v>0</v>
      </c>
      <c r="G493" s="55">
        <f t="shared" si="172"/>
        <v>0</v>
      </c>
      <c r="H493" s="55">
        <f t="shared" si="172"/>
        <v>418033</v>
      </c>
      <c r="I493" s="55">
        <f t="shared" si="172"/>
        <v>0</v>
      </c>
      <c r="J493" s="55">
        <f t="shared" si="172"/>
        <v>0</v>
      </c>
      <c r="K493" s="55">
        <f t="shared" si="172"/>
        <v>0</v>
      </c>
      <c r="L493" s="55">
        <f t="shared" si="172"/>
        <v>0</v>
      </c>
      <c r="M493" s="55">
        <f t="shared" si="172"/>
        <v>0</v>
      </c>
      <c r="N493" s="55">
        <f t="shared" si="172"/>
        <v>0</v>
      </c>
      <c r="O493" s="55">
        <f t="shared" si="172"/>
        <v>0</v>
      </c>
      <c r="P493" s="55">
        <f t="shared" si="172"/>
        <v>0</v>
      </c>
      <c r="Q493" s="55">
        <f t="shared" si="172"/>
        <v>0</v>
      </c>
      <c r="R493" s="55">
        <f t="shared" si="172"/>
        <v>0</v>
      </c>
      <c r="S493" s="55">
        <f t="shared" si="172"/>
        <v>0</v>
      </c>
      <c r="T493" s="55">
        <f t="shared" si="172"/>
        <v>0</v>
      </c>
      <c r="U493" s="55">
        <f t="shared" si="172"/>
        <v>0</v>
      </c>
      <c r="V493" s="55">
        <f t="shared" si="172"/>
        <v>501456</v>
      </c>
    </row>
    <row r="494" spans="1:255" s="5" customFormat="1" x14ac:dyDescent="0.25">
      <c r="A494" s="94" t="s">
        <v>736</v>
      </c>
      <c r="B494" s="70" t="s">
        <v>122</v>
      </c>
      <c r="C494" s="163">
        <f>D494+M494+Q494+V494</f>
        <v>4916332</v>
      </c>
      <c r="D494" s="163">
        <f>SUM(E494:I494)</f>
        <v>4762114</v>
      </c>
      <c r="E494" s="64">
        <v>4762114</v>
      </c>
      <c r="F494" s="163">
        <v>0</v>
      </c>
      <c r="G494" s="163">
        <v>0</v>
      </c>
      <c r="H494" s="163">
        <v>0</v>
      </c>
      <c r="I494" s="163">
        <v>0</v>
      </c>
      <c r="J494" s="164">
        <v>0</v>
      </c>
      <c r="K494" s="164">
        <v>0</v>
      </c>
      <c r="L494" s="163">
        <v>0</v>
      </c>
      <c r="M494" s="163">
        <v>0</v>
      </c>
      <c r="N494" s="164">
        <v>0</v>
      </c>
      <c r="O494" s="164">
        <v>0</v>
      </c>
      <c r="P494" s="163">
        <v>0</v>
      </c>
      <c r="Q494" s="163">
        <v>0</v>
      </c>
      <c r="R494" s="163">
        <v>0</v>
      </c>
      <c r="S494" s="163">
        <v>0</v>
      </c>
      <c r="T494" s="163">
        <v>0</v>
      </c>
      <c r="U494" s="163">
        <v>0</v>
      </c>
      <c r="V494" s="163">
        <v>154218</v>
      </c>
    </row>
    <row r="495" spans="1:255" s="5" customFormat="1" x14ac:dyDescent="0.25">
      <c r="A495" s="94" t="s">
        <v>737</v>
      </c>
      <c r="B495" s="70" t="s">
        <v>869</v>
      </c>
      <c r="C495" s="163">
        <f>D495+M495+Q495+V495</f>
        <v>366577</v>
      </c>
      <c r="D495" s="163">
        <f>SUM(E495:I495)</f>
        <v>318156</v>
      </c>
      <c r="E495" s="64">
        <v>318156</v>
      </c>
      <c r="F495" s="163">
        <v>0</v>
      </c>
      <c r="G495" s="163">
        <v>0</v>
      </c>
      <c r="H495" s="163">
        <v>0</v>
      </c>
      <c r="I495" s="163">
        <v>0</v>
      </c>
      <c r="J495" s="164">
        <v>0</v>
      </c>
      <c r="K495" s="164">
        <v>0</v>
      </c>
      <c r="L495" s="163">
        <v>0</v>
      </c>
      <c r="M495" s="163">
        <v>0</v>
      </c>
      <c r="N495" s="164">
        <v>0</v>
      </c>
      <c r="O495" s="164">
        <v>0</v>
      </c>
      <c r="P495" s="163">
        <v>0</v>
      </c>
      <c r="Q495" s="163">
        <v>0</v>
      </c>
      <c r="R495" s="163">
        <v>0</v>
      </c>
      <c r="S495" s="163">
        <v>0</v>
      </c>
      <c r="T495" s="163">
        <v>0</v>
      </c>
      <c r="U495" s="163">
        <v>0</v>
      </c>
      <c r="V495" s="163">
        <v>48421</v>
      </c>
    </row>
    <row r="496" spans="1:255" s="5" customFormat="1" x14ac:dyDescent="0.25">
      <c r="A496" s="94" t="s">
        <v>746</v>
      </c>
      <c r="B496" s="70" t="s">
        <v>124</v>
      </c>
      <c r="C496" s="163">
        <f>D496+M496+Q496+V496</f>
        <v>3249316</v>
      </c>
      <c r="D496" s="163">
        <f>SUM(E496:I496)</f>
        <v>3104515</v>
      </c>
      <c r="E496" s="64">
        <v>3104515</v>
      </c>
      <c r="F496" s="163">
        <v>0</v>
      </c>
      <c r="G496" s="163">
        <v>0</v>
      </c>
      <c r="H496" s="163">
        <v>0</v>
      </c>
      <c r="I496" s="163">
        <v>0</v>
      </c>
      <c r="J496" s="164">
        <v>0</v>
      </c>
      <c r="K496" s="164">
        <v>0</v>
      </c>
      <c r="L496" s="163">
        <v>0</v>
      </c>
      <c r="M496" s="163">
        <v>0</v>
      </c>
      <c r="N496" s="164">
        <v>0</v>
      </c>
      <c r="O496" s="164">
        <v>0</v>
      </c>
      <c r="P496" s="163">
        <v>0</v>
      </c>
      <c r="Q496" s="163">
        <v>0</v>
      </c>
      <c r="R496" s="163">
        <v>0</v>
      </c>
      <c r="S496" s="163">
        <v>0</v>
      </c>
      <c r="T496" s="163">
        <v>0</v>
      </c>
      <c r="U496" s="163">
        <v>0</v>
      </c>
      <c r="V496" s="163">
        <v>144801</v>
      </c>
    </row>
    <row r="497" spans="1:255" s="5" customFormat="1" x14ac:dyDescent="0.25">
      <c r="A497" s="94" t="s">
        <v>747</v>
      </c>
      <c r="B497" s="70" t="s">
        <v>870</v>
      </c>
      <c r="C497" s="163">
        <f>D497+M497+Q497+V497</f>
        <v>524878</v>
      </c>
      <c r="D497" s="163">
        <f>SUM(E497:I497)</f>
        <v>418033</v>
      </c>
      <c r="E497" s="64">
        <v>0</v>
      </c>
      <c r="F497" s="163">
        <v>0</v>
      </c>
      <c r="G497" s="163">
        <v>0</v>
      </c>
      <c r="H497" s="64">
        <v>418033</v>
      </c>
      <c r="I497" s="163">
        <v>0</v>
      </c>
      <c r="J497" s="164">
        <v>0</v>
      </c>
      <c r="K497" s="164">
        <v>0</v>
      </c>
      <c r="L497" s="163">
        <v>0</v>
      </c>
      <c r="M497" s="163">
        <v>0</v>
      </c>
      <c r="N497" s="164">
        <v>0</v>
      </c>
      <c r="O497" s="164">
        <v>0</v>
      </c>
      <c r="P497" s="163">
        <v>0</v>
      </c>
      <c r="Q497" s="163">
        <v>0</v>
      </c>
      <c r="R497" s="163">
        <v>0</v>
      </c>
      <c r="S497" s="163">
        <v>0</v>
      </c>
      <c r="T497" s="163">
        <v>0</v>
      </c>
      <c r="U497" s="163">
        <v>0</v>
      </c>
      <c r="V497" s="163">
        <v>106845</v>
      </c>
    </row>
    <row r="498" spans="1:255" s="5" customFormat="1" x14ac:dyDescent="0.25">
      <c r="A498" s="94" t="s">
        <v>868</v>
      </c>
      <c r="B498" s="70" t="s">
        <v>472</v>
      </c>
      <c r="C498" s="163">
        <f>D498+M498+Q498+V498</f>
        <v>878717</v>
      </c>
      <c r="D498" s="163">
        <f>SUM(E498:I498)</f>
        <v>831546</v>
      </c>
      <c r="E498" s="64">
        <v>831546</v>
      </c>
      <c r="F498" s="163">
        <v>0</v>
      </c>
      <c r="G498" s="163">
        <v>0</v>
      </c>
      <c r="H498" s="163">
        <v>0</v>
      </c>
      <c r="I498" s="163">
        <v>0</v>
      </c>
      <c r="J498" s="164">
        <v>0</v>
      </c>
      <c r="K498" s="164">
        <v>0</v>
      </c>
      <c r="L498" s="163">
        <v>0</v>
      </c>
      <c r="M498" s="163">
        <v>0</v>
      </c>
      <c r="N498" s="164">
        <v>0</v>
      </c>
      <c r="O498" s="164">
        <v>0</v>
      </c>
      <c r="P498" s="163">
        <v>0</v>
      </c>
      <c r="Q498" s="163">
        <v>0</v>
      </c>
      <c r="R498" s="163">
        <v>0</v>
      </c>
      <c r="S498" s="163">
        <v>0</v>
      </c>
      <c r="T498" s="163">
        <v>0</v>
      </c>
      <c r="U498" s="163">
        <v>0</v>
      </c>
      <c r="V498" s="163">
        <v>47171</v>
      </c>
    </row>
    <row r="499" spans="1:255" s="5" customFormat="1" x14ac:dyDescent="0.25">
      <c r="A499" s="99" t="s">
        <v>738</v>
      </c>
      <c r="B499" s="93" t="s">
        <v>155</v>
      </c>
      <c r="C499" s="55">
        <f t="shared" ref="C499:V499" si="173">SUM(C500:C501)</f>
        <v>7490936</v>
      </c>
      <c r="D499" s="55">
        <f t="shared" si="173"/>
        <v>0</v>
      </c>
      <c r="E499" s="55">
        <f t="shared" si="173"/>
        <v>0</v>
      </c>
      <c r="F499" s="55">
        <f t="shared" si="173"/>
        <v>0</v>
      </c>
      <c r="G499" s="55">
        <f t="shared" si="173"/>
        <v>0</v>
      </c>
      <c r="H499" s="55">
        <f t="shared" si="173"/>
        <v>0</v>
      </c>
      <c r="I499" s="55">
        <f t="shared" si="173"/>
        <v>0</v>
      </c>
      <c r="J499" s="55">
        <f t="shared" si="173"/>
        <v>0</v>
      </c>
      <c r="K499" s="55">
        <f t="shared" si="173"/>
        <v>0</v>
      </c>
      <c r="L499" s="55">
        <f t="shared" si="173"/>
        <v>2429</v>
      </c>
      <c r="M499" s="55">
        <f t="shared" si="173"/>
        <v>7490936</v>
      </c>
      <c r="N499" s="55">
        <f t="shared" si="173"/>
        <v>0</v>
      </c>
      <c r="O499" s="55">
        <f t="shared" si="173"/>
        <v>0</v>
      </c>
      <c r="P499" s="55">
        <f t="shared" si="173"/>
        <v>0</v>
      </c>
      <c r="Q499" s="55">
        <f t="shared" si="173"/>
        <v>0</v>
      </c>
      <c r="R499" s="55">
        <f t="shared" si="173"/>
        <v>0</v>
      </c>
      <c r="S499" s="55">
        <f t="shared" si="173"/>
        <v>0</v>
      </c>
      <c r="T499" s="55">
        <f t="shared" si="173"/>
        <v>0</v>
      </c>
      <c r="U499" s="55">
        <f t="shared" si="173"/>
        <v>0</v>
      </c>
      <c r="V499" s="55">
        <f t="shared" si="173"/>
        <v>0</v>
      </c>
    </row>
    <row r="500" spans="1:255" s="5" customFormat="1" ht="15" customHeight="1" x14ac:dyDescent="0.25">
      <c r="A500" s="94" t="s">
        <v>739</v>
      </c>
      <c r="B500" s="70" t="s">
        <v>473</v>
      </c>
      <c r="C500" s="64">
        <v>3458969</v>
      </c>
      <c r="D500" s="64">
        <v>0</v>
      </c>
      <c r="E500" s="64">
        <v>0</v>
      </c>
      <c r="F500" s="64">
        <v>0</v>
      </c>
      <c r="G500" s="64">
        <v>0</v>
      </c>
      <c r="H500" s="64">
        <v>0</v>
      </c>
      <c r="I500" s="64">
        <v>0</v>
      </c>
      <c r="J500" s="71">
        <v>0</v>
      </c>
      <c r="K500" s="71">
        <v>0</v>
      </c>
      <c r="L500" s="64">
        <v>1127</v>
      </c>
      <c r="M500" s="64">
        <v>3458969</v>
      </c>
      <c r="N500" s="71">
        <v>0</v>
      </c>
      <c r="O500" s="71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0</v>
      </c>
    </row>
    <row r="501" spans="1:255" s="5" customFormat="1" x14ac:dyDescent="0.25">
      <c r="A501" s="94" t="s">
        <v>740</v>
      </c>
      <c r="B501" s="70" t="s">
        <v>603</v>
      </c>
      <c r="C501" s="64">
        <v>4031967</v>
      </c>
      <c r="D501" s="64">
        <v>0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71">
        <v>0</v>
      </c>
      <c r="K501" s="71">
        <v>0</v>
      </c>
      <c r="L501" s="64">
        <v>1302</v>
      </c>
      <c r="M501" s="64">
        <v>4031967</v>
      </c>
      <c r="N501" s="71">
        <v>0</v>
      </c>
      <c r="O501" s="71">
        <v>0</v>
      </c>
      <c r="P501" s="64">
        <v>0</v>
      </c>
      <c r="Q501" s="64">
        <v>0</v>
      </c>
      <c r="R501" s="64">
        <v>0</v>
      </c>
      <c r="S501" s="64">
        <v>0</v>
      </c>
      <c r="T501" s="64">
        <v>0</v>
      </c>
      <c r="U501" s="64">
        <v>0</v>
      </c>
      <c r="V501" s="64">
        <v>0</v>
      </c>
    </row>
    <row r="502" spans="1:255" s="5" customFormat="1" x14ac:dyDescent="0.25">
      <c r="A502" s="91">
        <v>5</v>
      </c>
      <c r="B502" s="93" t="s">
        <v>298</v>
      </c>
      <c r="C502" s="55">
        <f>C503+C510+C512</f>
        <v>15498975</v>
      </c>
      <c r="D502" s="55">
        <f t="shared" ref="D502:V502" si="174">D503+D510+D512</f>
        <v>323620</v>
      </c>
      <c r="E502" s="55">
        <f t="shared" si="174"/>
        <v>0</v>
      </c>
      <c r="F502" s="55">
        <f t="shared" si="174"/>
        <v>323620</v>
      </c>
      <c r="G502" s="55">
        <f t="shared" si="174"/>
        <v>0</v>
      </c>
      <c r="H502" s="55">
        <f t="shared" si="174"/>
        <v>0</v>
      </c>
      <c r="I502" s="55">
        <f t="shared" si="174"/>
        <v>0</v>
      </c>
      <c r="J502" s="55">
        <f t="shared" si="174"/>
        <v>0</v>
      </c>
      <c r="K502" s="55">
        <f t="shared" si="174"/>
        <v>0</v>
      </c>
      <c r="L502" s="55">
        <f t="shared" si="174"/>
        <v>2822</v>
      </c>
      <c r="M502" s="55">
        <f t="shared" si="174"/>
        <v>7302922</v>
      </c>
      <c r="N502" s="55">
        <f t="shared" si="174"/>
        <v>0</v>
      </c>
      <c r="O502" s="55">
        <f t="shared" si="174"/>
        <v>0</v>
      </c>
      <c r="P502" s="55">
        <f t="shared" si="174"/>
        <v>1120</v>
      </c>
      <c r="Q502" s="55">
        <f t="shared" si="174"/>
        <v>7872433</v>
      </c>
      <c r="R502" s="55">
        <f t="shared" si="174"/>
        <v>0</v>
      </c>
      <c r="S502" s="55">
        <f t="shared" si="174"/>
        <v>0</v>
      </c>
      <c r="T502" s="55">
        <f t="shared" si="174"/>
        <v>0</v>
      </c>
      <c r="U502" s="55">
        <f t="shared" si="174"/>
        <v>0</v>
      </c>
      <c r="V502" s="55">
        <f t="shared" si="174"/>
        <v>0</v>
      </c>
    </row>
    <row r="503" spans="1:255" s="178" customFormat="1" x14ac:dyDescent="0.25">
      <c r="A503" s="254" t="s">
        <v>195</v>
      </c>
      <c r="B503" s="255" t="s">
        <v>299</v>
      </c>
      <c r="C503" s="257">
        <f>SUM(C504:C509)</f>
        <v>12320551</v>
      </c>
      <c r="D503" s="257">
        <f t="shared" ref="D503:V503" si="175">SUM(D504:D509)</f>
        <v>0</v>
      </c>
      <c r="E503" s="257">
        <f t="shared" si="175"/>
        <v>0</v>
      </c>
      <c r="F503" s="257">
        <f t="shared" si="175"/>
        <v>0</v>
      </c>
      <c r="G503" s="257">
        <f t="shared" si="175"/>
        <v>0</v>
      </c>
      <c r="H503" s="257">
        <f t="shared" si="175"/>
        <v>0</v>
      </c>
      <c r="I503" s="257">
        <f t="shared" si="175"/>
        <v>0</v>
      </c>
      <c r="J503" s="257">
        <f t="shared" si="175"/>
        <v>0</v>
      </c>
      <c r="K503" s="257">
        <f t="shared" si="175"/>
        <v>0</v>
      </c>
      <c r="L503" s="257">
        <f t="shared" si="175"/>
        <v>1774</v>
      </c>
      <c r="M503" s="257">
        <f t="shared" si="175"/>
        <v>4448118</v>
      </c>
      <c r="N503" s="257">
        <f t="shared" si="175"/>
        <v>0</v>
      </c>
      <c r="O503" s="257">
        <f t="shared" si="175"/>
        <v>0</v>
      </c>
      <c r="P503" s="257">
        <f t="shared" si="175"/>
        <v>1120</v>
      </c>
      <c r="Q503" s="257">
        <f t="shared" si="175"/>
        <v>7872433</v>
      </c>
      <c r="R503" s="257">
        <f t="shared" si="175"/>
        <v>0</v>
      </c>
      <c r="S503" s="257">
        <f t="shared" si="175"/>
        <v>0</v>
      </c>
      <c r="T503" s="257">
        <f t="shared" si="175"/>
        <v>0</v>
      </c>
      <c r="U503" s="257">
        <f t="shared" si="175"/>
        <v>0</v>
      </c>
      <c r="V503" s="257">
        <f t="shared" si="175"/>
        <v>0</v>
      </c>
    </row>
    <row r="504" spans="1:255" s="178" customFormat="1" ht="15" customHeight="1" x14ac:dyDescent="0.25">
      <c r="A504" s="260" t="s">
        <v>217</v>
      </c>
      <c r="B504" s="262" t="s">
        <v>871</v>
      </c>
      <c r="C504" s="265">
        <f t="shared" ref="C504:C509" si="176">D504+M504+Q504+V504</f>
        <v>2976309</v>
      </c>
      <c r="D504" s="265">
        <f t="shared" ref="D504:D509" si="177">SUM(E504:I504)</f>
        <v>0</v>
      </c>
      <c r="E504" s="265">
        <v>0</v>
      </c>
      <c r="F504" s="265">
        <v>0</v>
      </c>
      <c r="G504" s="265">
        <v>0</v>
      </c>
      <c r="H504" s="265">
        <v>0</v>
      </c>
      <c r="I504" s="265">
        <v>0</v>
      </c>
      <c r="J504" s="265">
        <v>0</v>
      </c>
      <c r="K504" s="265">
        <v>0</v>
      </c>
      <c r="L504" s="161">
        <v>290</v>
      </c>
      <c r="M504" s="161">
        <v>702461</v>
      </c>
      <c r="N504" s="161">
        <v>0</v>
      </c>
      <c r="O504" s="161">
        <v>0</v>
      </c>
      <c r="P504" s="161">
        <v>325</v>
      </c>
      <c r="Q504" s="161">
        <v>2273848</v>
      </c>
      <c r="R504" s="161">
        <v>0</v>
      </c>
      <c r="S504" s="265">
        <v>0</v>
      </c>
      <c r="T504" s="265">
        <v>0</v>
      </c>
      <c r="U504" s="265">
        <v>0</v>
      </c>
      <c r="V504" s="265">
        <v>0</v>
      </c>
    </row>
    <row r="505" spans="1:255" s="178" customFormat="1" x14ac:dyDescent="0.25">
      <c r="A505" s="260" t="s">
        <v>218</v>
      </c>
      <c r="B505" s="262" t="s">
        <v>560</v>
      </c>
      <c r="C505" s="265">
        <f t="shared" si="176"/>
        <v>4528606</v>
      </c>
      <c r="D505" s="265">
        <f t="shared" si="177"/>
        <v>0</v>
      </c>
      <c r="E505" s="265">
        <v>0</v>
      </c>
      <c r="F505" s="265">
        <v>0</v>
      </c>
      <c r="G505" s="265">
        <v>0</v>
      </c>
      <c r="H505" s="265">
        <v>0</v>
      </c>
      <c r="I505" s="265">
        <v>0</v>
      </c>
      <c r="J505" s="265">
        <v>0</v>
      </c>
      <c r="K505" s="265">
        <v>0</v>
      </c>
      <c r="L505" s="161">
        <v>452</v>
      </c>
      <c r="M505" s="161">
        <v>1203869</v>
      </c>
      <c r="N505" s="161">
        <v>0</v>
      </c>
      <c r="O505" s="161">
        <v>0</v>
      </c>
      <c r="P505" s="161">
        <v>470</v>
      </c>
      <c r="Q505" s="161">
        <v>3324737</v>
      </c>
      <c r="R505" s="161">
        <v>0</v>
      </c>
      <c r="S505" s="265">
        <v>0</v>
      </c>
      <c r="T505" s="265">
        <v>0</v>
      </c>
      <c r="U505" s="265">
        <v>0</v>
      </c>
      <c r="V505" s="265">
        <v>0</v>
      </c>
    </row>
    <row r="506" spans="1:255" s="178" customFormat="1" x14ac:dyDescent="0.25">
      <c r="A506" s="260" t="s">
        <v>654</v>
      </c>
      <c r="B506" s="262" t="s">
        <v>755</v>
      </c>
      <c r="C506" s="265">
        <f t="shared" si="176"/>
        <v>2273848</v>
      </c>
      <c r="D506" s="265">
        <f t="shared" si="177"/>
        <v>0</v>
      </c>
      <c r="E506" s="265">
        <v>0</v>
      </c>
      <c r="F506" s="265">
        <v>0</v>
      </c>
      <c r="G506" s="265">
        <v>0</v>
      </c>
      <c r="H506" s="265">
        <v>0</v>
      </c>
      <c r="I506" s="265">
        <v>0</v>
      </c>
      <c r="J506" s="265">
        <v>0</v>
      </c>
      <c r="K506" s="265">
        <v>0</v>
      </c>
      <c r="L506" s="161">
        <v>0</v>
      </c>
      <c r="M506" s="161">
        <v>0</v>
      </c>
      <c r="N506" s="161">
        <v>0</v>
      </c>
      <c r="O506" s="161">
        <v>0</v>
      </c>
      <c r="P506" s="161">
        <v>325</v>
      </c>
      <c r="Q506" s="161">
        <v>2273848</v>
      </c>
      <c r="R506" s="161">
        <v>0</v>
      </c>
      <c r="S506" s="265">
        <v>0</v>
      </c>
      <c r="T506" s="265">
        <v>0</v>
      </c>
      <c r="U506" s="265">
        <v>0</v>
      </c>
      <c r="V506" s="265">
        <v>0</v>
      </c>
    </row>
    <row r="507" spans="1:255" s="178" customFormat="1" x14ac:dyDescent="0.25">
      <c r="A507" s="260" t="s">
        <v>655</v>
      </c>
      <c r="B507" s="262" t="s">
        <v>934</v>
      </c>
      <c r="C507" s="265">
        <f t="shared" si="176"/>
        <v>702461</v>
      </c>
      <c r="D507" s="265">
        <f t="shared" si="177"/>
        <v>0</v>
      </c>
      <c r="E507" s="265">
        <v>0</v>
      </c>
      <c r="F507" s="265">
        <v>0</v>
      </c>
      <c r="G507" s="265">
        <v>0</v>
      </c>
      <c r="H507" s="265">
        <v>0</v>
      </c>
      <c r="I507" s="265">
        <v>0</v>
      </c>
      <c r="J507" s="265">
        <v>0</v>
      </c>
      <c r="K507" s="265">
        <v>0</v>
      </c>
      <c r="L507" s="161">
        <v>290</v>
      </c>
      <c r="M507" s="161">
        <v>702461</v>
      </c>
      <c r="N507" s="161">
        <v>0</v>
      </c>
      <c r="O507" s="161">
        <v>0</v>
      </c>
      <c r="P507" s="161">
        <v>0</v>
      </c>
      <c r="Q507" s="161">
        <v>0</v>
      </c>
      <c r="R507" s="161">
        <v>0</v>
      </c>
      <c r="S507" s="265">
        <v>0</v>
      </c>
      <c r="T507" s="265">
        <v>0</v>
      </c>
      <c r="U507" s="265">
        <v>0</v>
      </c>
      <c r="V507" s="265">
        <v>0</v>
      </c>
    </row>
    <row r="508" spans="1:255" s="178" customFormat="1" x14ac:dyDescent="0.25">
      <c r="A508" s="260" t="s">
        <v>656</v>
      </c>
      <c r="B508" s="262" t="s">
        <v>935</v>
      </c>
      <c r="C508" s="265">
        <f t="shared" si="176"/>
        <v>702461</v>
      </c>
      <c r="D508" s="265">
        <f t="shared" si="177"/>
        <v>0</v>
      </c>
      <c r="E508" s="265">
        <v>0</v>
      </c>
      <c r="F508" s="265">
        <v>0</v>
      </c>
      <c r="G508" s="265">
        <v>0</v>
      </c>
      <c r="H508" s="265">
        <v>0</v>
      </c>
      <c r="I508" s="265">
        <v>0</v>
      </c>
      <c r="J508" s="265">
        <v>0</v>
      </c>
      <c r="K508" s="265">
        <v>0</v>
      </c>
      <c r="L508" s="161">
        <v>290</v>
      </c>
      <c r="M508" s="161">
        <v>702461</v>
      </c>
      <c r="N508" s="161">
        <v>0</v>
      </c>
      <c r="O508" s="161">
        <v>0</v>
      </c>
      <c r="P508" s="161">
        <v>0</v>
      </c>
      <c r="Q508" s="161">
        <v>0</v>
      </c>
      <c r="R508" s="161">
        <v>0</v>
      </c>
      <c r="S508" s="265">
        <v>0</v>
      </c>
      <c r="T508" s="265">
        <v>0</v>
      </c>
      <c r="U508" s="265">
        <v>0</v>
      </c>
      <c r="V508" s="265">
        <v>0</v>
      </c>
    </row>
    <row r="509" spans="1:255" s="178" customFormat="1" x14ac:dyDescent="0.25">
      <c r="A509" s="260" t="s">
        <v>657</v>
      </c>
      <c r="B509" s="262" t="s">
        <v>936</v>
      </c>
      <c r="C509" s="265">
        <f t="shared" si="176"/>
        <v>1136866</v>
      </c>
      <c r="D509" s="265">
        <f t="shared" si="177"/>
        <v>0</v>
      </c>
      <c r="E509" s="265">
        <v>0</v>
      </c>
      <c r="F509" s="265">
        <v>0</v>
      </c>
      <c r="G509" s="265">
        <v>0</v>
      </c>
      <c r="H509" s="265">
        <v>0</v>
      </c>
      <c r="I509" s="265">
        <v>0</v>
      </c>
      <c r="J509" s="265">
        <v>0</v>
      </c>
      <c r="K509" s="265">
        <v>0</v>
      </c>
      <c r="L509" s="161">
        <v>452</v>
      </c>
      <c r="M509" s="161">
        <v>1136866</v>
      </c>
      <c r="N509" s="161">
        <v>0</v>
      </c>
      <c r="O509" s="161">
        <v>0</v>
      </c>
      <c r="P509" s="161">
        <v>0</v>
      </c>
      <c r="Q509" s="161">
        <v>0</v>
      </c>
      <c r="R509" s="161">
        <v>0</v>
      </c>
      <c r="S509" s="265">
        <v>0</v>
      </c>
      <c r="T509" s="265">
        <v>0</v>
      </c>
      <c r="U509" s="265">
        <v>0</v>
      </c>
      <c r="V509" s="265">
        <v>0</v>
      </c>
    </row>
    <row r="510" spans="1:255" s="5" customFormat="1" x14ac:dyDescent="0.25">
      <c r="A510" s="99" t="s">
        <v>251</v>
      </c>
      <c r="B510" s="93" t="s">
        <v>872</v>
      </c>
      <c r="C510" s="55">
        <f>C511</f>
        <v>1507109</v>
      </c>
      <c r="D510" s="55">
        <f t="shared" ref="D510:V510" si="178">D511</f>
        <v>323620</v>
      </c>
      <c r="E510" s="55">
        <f t="shared" si="178"/>
        <v>0</v>
      </c>
      <c r="F510" s="55">
        <f t="shared" si="178"/>
        <v>323620</v>
      </c>
      <c r="G510" s="55">
        <f t="shared" si="178"/>
        <v>0</v>
      </c>
      <c r="H510" s="55">
        <f t="shared" si="178"/>
        <v>0</v>
      </c>
      <c r="I510" s="55">
        <f t="shared" si="178"/>
        <v>0</v>
      </c>
      <c r="J510" s="55">
        <f t="shared" si="178"/>
        <v>0</v>
      </c>
      <c r="K510" s="55">
        <f t="shared" si="178"/>
        <v>0</v>
      </c>
      <c r="L510" s="55">
        <f t="shared" si="178"/>
        <v>450</v>
      </c>
      <c r="M510" s="55">
        <f t="shared" si="178"/>
        <v>1183489</v>
      </c>
      <c r="N510" s="55">
        <f t="shared" si="178"/>
        <v>0</v>
      </c>
      <c r="O510" s="55">
        <f t="shared" si="178"/>
        <v>0</v>
      </c>
      <c r="P510" s="55">
        <f t="shared" si="178"/>
        <v>0</v>
      </c>
      <c r="Q510" s="55">
        <f t="shared" si="178"/>
        <v>0</v>
      </c>
      <c r="R510" s="55">
        <f t="shared" si="178"/>
        <v>0</v>
      </c>
      <c r="S510" s="55">
        <f t="shared" si="178"/>
        <v>0</v>
      </c>
      <c r="T510" s="55">
        <f t="shared" si="178"/>
        <v>0</v>
      </c>
      <c r="U510" s="55">
        <f t="shared" si="178"/>
        <v>0</v>
      </c>
      <c r="V510" s="55">
        <f t="shared" si="178"/>
        <v>0</v>
      </c>
    </row>
    <row r="511" spans="1:255" s="5" customFormat="1" x14ac:dyDescent="0.25">
      <c r="A511" s="94" t="s">
        <v>252</v>
      </c>
      <c r="B511" s="70" t="s">
        <v>873</v>
      </c>
      <c r="C511" s="64">
        <f>D511+M511+Q511+V511</f>
        <v>1507109</v>
      </c>
      <c r="D511" s="64">
        <f>SUM(E511:I511)</f>
        <v>323620</v>
      </c>
      <c r="E511" s="64">
        <v>0</v>
      </c>
      <c r="F511" s="64">
        <v>323620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450</v>
      </c>
      <c r="M511" s="64">
        <v>1183489</v>
      </c>
      <c r="N511" s="64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64">
        <v>0</v>
      </c>
    </row>
    <row r="512" spans="1:255" x14ac:dyDescent="0.25">
      <c r="A512" s="99" t="s">
        <v>277</v>
      </c>
      <c r="B512" s="93" t="s">
        <v>305</v>
      </c>
      <c r="C512" s="55">
        <f>C513</f>
        <v>1671315</v>
      </c>
      <c r="D512" s="55">
        <f t="shared" ref="D512:V512" si="179">D513</f>
        <v>0</v>
      </c>
      <c r="E512" s="55">
        <f t="shared" si="179"/>
        <v>0</v>
      </c>
      <c r="F512" s="55">
        <f t="shared" si="179"/>
        <v>0</v>
      </c>
      <c r="G512" s="55">
        <f t="shared" si="179"/>
        <v>0</v>
      </c>
      <c r="H512" s="55">
        <f t="shared" si="179"/>
        <v>0</v>
      </c>
      <c r="I512" s="55">
        <f t="shared" si="179"/>
        <v>0</v>
      </c>
      <c r="J512" s="55">
        <f t="shared" si="179"/>
        <v>0</v>
      </c>
      <c r="K512" s="55">
        <f t="shared" si="179"/>
        <v>0</v>
      </c>
      <c r="L512" s="55">
        <f t="shared" si="179"/>
        <v>598</v>
      </c>
      <c r="M512" s="55">
        <f t="shared" si="179"/>
        <v>1671315</v>
      </c>
      <c r="N512" s="55">
        <f t="shared" si="179"/>
        <v>0</v>
      </c>
      <c r="O512" s="55">
        <f t="shared" si="179"/>
        <v>0</v>
      </c>
      <c r="P512" s="55">
        <f t="shared" si="179"/>
        <v>0</v>
      </c>
      <c r="Q512" s="55">
        <f t="shared" si="179"/>
        <v>0</v>
      </c>
      <c r="R512" s="55">
        <f t="shared" si="179"/>
        <v>0</v>
      </c>
      <c r="S512" s="55">
        <f t="shared" si="179"/>
        <v>0</v>
      </c>
      <c r="T512" s="55">
        <f t="shared" si="179"/>
        <v>0</v>
      </c>
      <c r="U512" s="55">
        <f t="shared" si="179"/>
        <v>0</v>
      </c>
      <c r="V512" s="55">
        <f t="shared" si="179"/>
        <v>0</v>
      </c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  <c r="DX512" s="5"/>
      <c r="DY512" s="5"/>
      <c r="DZ512" s="5"/>
      <c r="EA512" s="5"/>
      <c r="EB512" s="5"/>
      <c r="EC512" s="5"/>
      <c r="ED512" s="5"/>
      <c r="EE512" s="5"/>
      <c r="EF512" s="5"/>
      <c r="EG512" s="5"/>
      <c r="EH512" s="5"/>
      <c r="EI512" s="5"/>
      <c r="EJ512" s="5"/>
      <c r="EK512" s="5"/>
      <c r="EL512" s="5"/>
      <c r="EM512" s="5"/>
      <c r="EN512" s="5"/>
      <c r="EO512" s="5"/>
      <c r="EP512" s="5"/>
      <c r="EQ512" s="5"/>
      <c r="ER512" s="5"/>
      <c r="ES512" s="5"/>
      <c r="ET512" s="5"/>
      <c r="EU512" s="5"/>
      <c r="EV512" s="5"/>
      <c r="EW512" s="5"/>
      <c r="EX512" s="5"/>
      <c r="EY512" s="5"/>
      <c r="EZ512" s="5"/>
      <c r="FA512" s="5"/>
      <c r="FB512" s="5"/>
      <c r="FC512" s="5"/>
      <c r="FD512" s="5"/>
      <c r="FE512" s="5"/>
      <c r="FF512" s="5"/>
      <c r="FG512" s="5"/>
      <c r="FH512" s="5"/>
      <c r="FI512" s="5"/>
      <c r="FJ512" s="5"/>
      <c r="FK512" s="5"/>
      <c r="FL512" s="5"/>
      <c r="FM512" s="5"/>
      <c r="FN512" s="5"/>
      <c r="FO512" s="5"/>
      <c r="FP512" s="5"/>
      <c r="FQ512" s="5"/>
      <c r="FR512" s="5"/>
      <c r="FS512" s="5"/>
      <c r="FT512" s="5"/>
      <c r="FU512" s="5"/>
      <c r="FV512" s="5"/>
      <c r="FW512" s="5"/>
      <c r="FX512" s="5"/>
      <c r="FY512" s="5"/>
      <c r="FZ512" s="5"/>
      <c r="GA512" s="5"/>
      <c r="GB512" s="5"/>
      <c r="GC512" s="5"/>
      <c r="GD512" s="5"/>
      <c r="GE512" s="5"/>
      <c r="GF512" s="5"/>
      <c r="GG512" s="5"/>
      <c r="GH512" s="5"/>
      <c r="GI512" s="5"/>
      <c r="GJ512" s="5"/>
      <c r="GK512" s="5"/>
      <c r="GL512" s="5"/>
      <c r="GM512" s="5"/>
      <c r="GN512" s="5"/>
      <c r="GO512" s="5"/>
      <c r="GP512" s="5"/>
      <c r="GQ512" s="5"/>
      <c r="GR512" s="5"/>
      <c r="GS512" s="5"/>
      <c r="GT512" s="5"/>
      <c r="GU512" s="5"/>
      <c r="GV512" s="5"/>
      <c r="GW512" s="5"/>
      <c r="GX512" s="5"/>
      <c r="GY512" s="5"/>
      <c r="GZ512" s="5"/>
      <c r="HA512" s="5"/>
      <c r="HB512" s="5"/>
      <c r="HC512" s="5"/>
      <c r="HD512" s="5"/>
      <c r="HE512" s="5"/>
      <c r="HF512" s="5"/>
      <c r="HG512" s="5"/>
      <c r="HH512" s="5"/>
      <c r="HI512" s="5"/>
      <c r="HJ512" s="5"/>
      <c r="HK512" s="5"/>
      <c r="HL512" s="5"/>
      <c r="HM512" s="5"/>
      <c r="HN512" s="5"/>
      <c r="HO512" s="5"/>
      <c r="HP512" s="5"/>
      <c r="HQ512" s="5"/>
      <c r="HR512" s="5"/>
      <c r="HS512" s="5"/>
      <c r="HT512" s="5"/>
      <c r="HU512" s="5"/>
      <c r="HV512" s="5"/>
      <c r="HW512" s="5"/>
      <c r="HX512" s="5"/>
      <c r="HY512" s="5"/>
      <c r="HZ512" s="5"/>
      <c r="IA512" s="5"/>
      <c r="IB512" s="5"/>
      <c r="IC512" s="5"/>
      <c r="ID512" s="5"/>
      <c r="IE512" s="5"/>
      <c r="IF512" s="5"/>
      <c r="IG512" s="5"/>
      <c r="IH512" s="5"/>
      <c r="II512" s="5"/>
      <c r="IJ512" s="5"/>
      <c r="IK512" s="5"/>
      <c r="IL512" s="5"/>
      <c r="IM512" s="5"/>
      <c r="IN512" s="5"/>
      <c r="IO512" s="5"/>
      <c r="IP512" s="5"/>
      <c r="IQ512" s="5"/>
      <c r="IR512" s="5"/>
      <c r="IS512" s="5"/>
      <c r="IT512" s="5"/>
      <c r="IU512" s="5"/>
    </row>
    <row r="513" spans="1:22" s="5" customFormat="1" x14ac:dyDescent="0.25">
      <c r="A513" s="94" t="s">
        <v>874</v>
      </c>
      <c r="B513" s="70" t="s">
        <v>306</v>
      </c>
      <c r="C513" s="64">
        <f>D513+M513+Q513+V513</f>
        <v>1671315</v>
      </c>
      <c r="D513" s="64">
        <f>SUM(E513:I513)</f>
        <v>0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598</v>
      </c>
      <c r="M513" s="64">
        <v>1671315</v>
      </c>
      <c r="N513" s="64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64">
        <v>0</v>
      </c>
    </row>
    <row r="514" spans="1:22" s="5" customFormat="1" x14ac:dyDescent="0.25">
      <c r="A514" s="91">
        <v>6</v>
      </c>
      <c r="B514" s="93" t="s">
        <v>101</v>
      </c>
      <c r="C514" s="55">
        <f>C515</f>
        <v>23149290.045677993</v>
      </c>
      <c r="D514" s="55">
        <f t="shared" ref="D514:V514" si="180">D515</f>
        <v>20178682</v>
      </c>
      <c r="E514" s="55">
        <f t="shared" si="180"/>
        <v>13123878</v>
      </c>
      <c r="F514" s="55">
        <f t="shared" si="180"/>
        <v>4243120</v>
      </c>
      <c r="G514" s="55">
        <f t="shared" si="180"/>
        <v>0</v>
      </c>
      <c r="H514" s="55">
        <f t="shared" si="180"/>
        <v>2811684</v>
      </c>
      <c r="I514" s="55">
        <f t="shared" si="180"/>
        <v>0</v>
      </c>
      <c r="J514" s="55">
        <f t="shared" si="180"/>
        <v>0</v>
      </c>
      <c r="K514" s="55">
        <f t="shared" si="180"/>
        <v>0</v>
      </c>
      <c r="L514" s="55">
        <f t="shared" si="180"/>
        <v>490.8</v>
      </c>
      <c r="M514" s="55">
        <f t="shared" si="180"/>
        <v>1142013.045677993</v>
      </c>
      <c r="N514" s="55">
        <f t="shared" si="180"/>
        <v>0</v>
      </c>
      <c r="O514" s="55">
        <f t="shared" si="180"/>
        <v>0</v>
      </c>
      <c r="P514" s="55">
        <f t="shared" si="180"/>
        <v>0</v>
      </c>
      <c r="Q514" s="55">
        <f t="shared" si="180"/>
        <v>0</v>
      </c>
      <c r="R514" s="55">
        <f t="shared" si="180"/>
        <v>0</v>
      </c>
      <c r="S514" s="55">
        <f t="shared" si="180"/>
        <v>0</v>
      </c>
      <c r="T514" s="55">
        <f t="shared" si="180"/>
        <v>0</v>
      </c>
      <c r="U514" s="55">
        <f t="shared" si="180"/>
        <v>0</v>
      </c>
      <c r="V514" s="55">
        <f t="shared" si="180"/>
        <v>1828595</v>
      </c>
    </row>
    <row r="515" spans="1:22" s="5" customFormat="1" x14ac:dyDescent="0.25">
      <c r="A515" s="99" t="s">
        <v>198</v>
      </c>
      <c r="B515" s="93" t="s">
        <v>100</v>
      </c>
      <c r="C515" s="55">
        <f>SUM(C516:C529)</f>
        <v>23149290.045677993</v>
      </c>
      <c r="D515" s="55">
        <f t="shared" ref="D515:V515" si="181">SUM(D516:D529)</f>
        <v>20178682</v>
      </c>
      <c r="E515" s="55">
        <f t="shared" si="181"/>
        <v>13123878</v>
      </c>
      <c r="F515" s="55">
        <f t="shared" si="181"/>
        <v>4243120</v>
      </c>
      <c r="G515" s="55">
        <f t="shared" si="181"/>
        <v>0</v>
      </c>
      <c r="H515" s="55">
        <f t="shared" si="181"/>
        <v>2811684</v>
      </c>
      <c r="I515" s="55">
        <f t="shared" si="181"/>
        <v>0</v>
      </c>
      <c r="J515" s="55">
        <f t="shared" si="181"/>
        <v>0</v>
      </c>
      <c r="K515" s="55">
        <f t="shared" si="181"/>
        <v>0</v>
      </c>
      <c r="L515" s="55">
        <f t="shared" si="181"/>
        <v>490.8</v>
      </c>
      <c r="M515" s="55">
        <f t="shared" si="181"/>
        <v>1142013.045677993</v>
      </c>
      <c r="N515" s="55">
        <f t="shared" si="181"/>
        <v>0</v>
      </c>
      <c r="O515" s="55">
        <f t="shared" si="181"/>
        <v>0</v>
      </c>
      <c r="P515" s="55">
        <f t="shared" si="181"/>
        <v>0</v>
      </c>
      <c r="Q515" s="55">
        <f t="shared" si="181"/>
        <v>0</v>
      </c>
      <c r="R515" s="55">
        <f t="shared" si="181"/>
        <v>0</v>
      </c>
      <c r="S515" s="55">
        <f t="shared" si="181"/>
        <v>0</v>
      </c>
      <c r="T515" s="55">
        <f t="shared" si="181"/>
        <v>0</v>
      </c>
      <c r="U515" s="55">
        <f t="shared" si="181"/>
        <v>0</v>
      </c>
      <c r="V515" s="55">
        <f t="shared" si="181"/>
        <v>1828595</v>
      </c>
    </row>
    <row r="516" spans="1:22" s="5" customFormat="1" ht="15.75" x14ac:dyDescent="0.25">
      <c r="A516" s="94" t="s">
        <v>300</v>
      </c>
      <c r="B516" s="146" t="s">
        <v>308</v>
      </c>
      <c r="C516" s="147">
        <f>D516+M516+Q516+V516</f>
        <v>526098</v>
      </c>
      <c r="D516" s="147">
        <f>SUM(E516:I516)</f>
        <v>490535</v>
      </c>
      <c r="E516" s="147">
        <v>0</v>
      </c>
      <c r="F516" s="148">
        <v>490535</v>
      </c>
      <c r="G516" s="147">
        <v>0</v>
      </c>
      <c r="H516" s="147">
        <v>0</v>
      </c>
      <c r="I516" s="147">
        <v>0</v>
      </c>
      <c r="J516" s="149">
        <v>0</v>
      </c>
      <c r="K516" s="149">
        <v>0</v>
      </c>
      <c r="L516" s="147">
        <v>0</v>
      </c>
      <c r="M516" s="147">
        <v>0</v>
      </c>
      <c r="N516" s="149">
        <v>0</v>
      </c>
      <c r="O516" s="149">
        <v>0</v>
      </c>
      <c r="P516" s="147">
        <v>0</v>
      </c>
      <c r="Q516" s="147">
        <v>0</v>
      </c>
      <c r="R516" s="147">
        <v>0</v>
      </c>
      <c r="S516" s="147">
        <v>0</v>
      </c>
      <c r="T516" s="147">
        <v>0</v>
      </c>
      <c r="U516" s="147">
        <v>0</v>
      </c>
      <c r="V516" s="148">
        <v>35563</v>
      </c>
    </row>
    <row r="517" spans="1:22" s="5" customFormat="1" ht="15.75" x14ac:dyDescent="0.25">
      <c r="A517" s="94" t="s">
        <v>302</v>
      </c>
      <c r="B517" s="150" t="s">
        <v>881</v>
      </c>
      <c r="C517" s="147">
        <f t="shared" ref="C517:C529" si="182">D517+M517+Q517+V517</f>
        <v>1528125.045677993</v>
      </c>
      <c r="D517" s="147">
        <f t="shared" ref="D517:D529" si="183">SUM(E517:I517)</f>
        <v>348015</v>
      </c>
      <c r="E517" s="148">
        <v>0</v>
      </c>
      <c r="F517" s="148">
        <v>0</v>
      </c>
      <c r="G517" s="151">
        <v>0</v>
      </c>
      <c r="H517" s="148">
        <v>348015</v>
      </c>
      <c r="I517" s="151">
        <v>0</v>
      </c>
      <c r="J517" s="152">
        <v>0</v>
      </c>
      <c r="K517" s="152">
        <v>0</v>
      </c>
      <c r="L517" s="151">
        <v>490.8</v>
      </c>
      <c r="M517" s="151">
        <v>1142013.045677993</v>
      </c>
      <c r="N517" s="152">
        <v>0</v>
      </c>
      <c r="O517" s="152">
        <v>0</v>
      </c>
      <c r="P517" s="151">
        <v>0</v>
      </c>
      <c r="Q517" s="151">
        <v>0</v>
      </c>
      <c r="R517" s="151">
        <v>0</v>
      </c>
      <c r="S517" s="151">
        <v>0</v>
      </c>
      <c r="T517" s="151">
        <v>0</v>
      </c>
      <c r="U517" s="151">
        <v>0</v>
      </c>
      <c r="V517" s="148">
        <v>38097</v>
      </c>
    </row>
    <row r="518" spans="1:22" s="5" customFormat="1" ht="15.75" x14ac:dyDescent="0.25">
      <c r="A518" s="94" t="s">
        <v>304</v>
      </c>
      <c r="B518" s="150" t="s">
        <v>97</v>
      </c>
      <c r="C518" s="147">
        <f t="shared" si="182"/>
        <v>1956123</v>
      </c>
      <c r="D518" s="147">
        <f t="shared" si="183"/>
        <v>1867645</v>
      </c>
      <c r="E518" s="148">
        <v>1650965</v>
      </c>
      <c r="F518" s="148">
        <v>216680</v>
      </c>
      <c r="G518" s="151">
        <v>0</v>
      </c>
      <c r="H518" s="148">
        <v>0</v>
      </c>
      <c r="I518" s="151">
        <v>0</v>
      </c>
      <c r="J518" s="152">
        <v>0</v>
      </c>
      <c r="K518" s="152">
        <v>0</v>
      </c>
      <c r="L518" s="151">
        <v>0</v>
      </c>
      <c r="M518" s="151">
        <v>0</v>
      </c>
      <c r="N518" s="152">
        <v>0</v>
      </c>
      <c r="O518" s="152">
        <v>0</v>
      </c>
      <c r="P518" s="151">
        <v>0</v>
      </c>
      <c r="Q518" s="151">
        <v>0</v>
      </c>
      <c r="R518" s="151">
        <v>0</v>
      </c>
      <c r="S518" s="151">
        <v>0</v>
      </c>
      <c r="T518" s="151">
        <v>0</v>
      </c>
      <c r="U518" s="151">
        <v>0</v>
      </c>
      <c r="V518" s="148">
        <f>50065+38413</f>
        <v>88478</v>
      </c>
    </row>
    <row r="519" spans="1:22" s="5" customFormat="1" ht="15.75" x14ac:dyDescent="0.25">
      <c r="A519" s="94" t="s">
        <v>475</v>
      </c>
      <c r="B519" s="150" t="s">
        <v>96</v>
      </c>
      <c r="C519" s="147">
        <f t="shared" si="182"/>
        <v>2149601</v>
      </c>
      <c r="D519" s="147">
        <f t="shared" si="183"/>
        <v>2022637</v>
      </c>
      <c r="E519" s="148">
        <v>1650965</v>
      </c>
      <c r="F519" s="148">
        <v>203479</v>
      </c>
      <c r="G519" s="151">
        <v>0</v>
      </c>
      <c r="H519" s="148">
        <v>168193</v>
      </c>
      <c r="I519" s="151">
        <v>0</v>
      </c>
      <c r="J519" s="152">
        <v>0</v>
      </c>
      <c r="K519" s="152">
        <v>0</v>
      </c>
      <c r="L519" s="151">
        <v>0</v>
      </c>
      <c r="M519" s="151">
        <v>0</v>
      </c>
      <c r="N519" s="152">
        <v>0</v>
      </c>
      <c r="O519" s="152">
        <v>0</v>
      </c>
      <c r="P519" s="151">
        <v>0</v>
      </c>
      <c r="Q519" s="151">
        <v>0</v>
      </c>
      <c r="R519" s="151">
        <v>0</v>
      </c>
      <c r="S519" s="151">
        <v>0</v>
      </c>
      <c r="T519" s="151">
        <v>0</v>
      </c>
      <c r="U519" s="151">
        <v>0</v>
      </c>
      <c r="V519" s="148">
        <v>126964</v>
      </c>
    </row>
    <row r="520" spans="1:22" s="5" customFormat="1" ht="15.75" x14ac:dyDescent="0.25">
      <c r="A520" s="94" t="s">
        <v>476</v>
      </c>
      <c r="B520" s="150" t="s">
        <v>309</v>
      </c>
      <c r="C520" s="147">
        <f t="shared" si="182"/>
        <v>1540152</v>
      </c>
      <c r="D520" s="147">
        <f t="shared" si="183"/>
        <v>1451591</v>
      </c>
      <c r="E520" s="148">
        <v>1238272</v>
      </c>
      <c r="F520" s="148">
        <v>213319</v>
      </c>
      <c r="G520" s="151">
        <v>0</v>
      </c>
      <c r="H520" s="148">
        <v>0</v>
      </c>
      <c r="I520" s="151">
        <v>0</v>
      </c>
      <c r="J520" s="152">
        <v>0</v>
      </c>
      <c r="K520" s="152">
        <v>0</v>
      </c>
      <c r="L520" s="151">
        <v>0</v>
      </c>
      <c r="M520" s="151">
        <v>0</v>
      </c>
      <c r="N520" s="152">
        <v>0</v>
      </c>
      <c r="O520" s="152">
        <v>0</v>
      </c>
      <c r="P520" s="151">
        <v>0</v>
      </c>
      <c r="Q520" s="151">
        <v>0</v>
      </c>
      <c r="R520" s="151">
        <v>0</v>
      </c>
      <c r="S520" s="151">
        <v>0</v>
      </c>
      <c r="T520" s="151">
        <v>0</v>
      </c>
      <c r="U520" s="151">
        <v>0</v>
      </c>
      <c r="V520" s="148">
        <v>88561</v>
      </c>
    </row>
    <row r="521" spans="1:22" s="5" customFormat="1" ht="15.75" x14ac:dyDescent="0.25">
      <c r="A521" s="94" t="s">
        <v>478</v>
      </c>
      <c r="B521" s="150" t="s">
        <v>474</v>
      </c>
      <c r="C521" s="147">
        <f t="shared" si="182"/>
        <v>1675921</v>
      </c>
      <c r="D521" s="147">
        <f t="shared" si="183"/>
        <v>1555178</v>
      </c>
      <c r="E521" s="148">
        <v>744096</v>
      </c>
      <c r="F521" s="148">
        <v>462226</v>
      </c>
      <c r="G521" s="151">
        <v>0</v>
      </c>
      <c r="H521" s="148">
        <v>348856</v>
      </c>
      <c r="I521" s="151">
        <v>0</v>
      </c>
      <c r="J521" s="152">
        <v>0</v>
      </c>
      <c r="K521" s="152">
        <v>0</v>
      </c>
      <c r="L521" s="151">
        <v>0</v>
      </c>
      <c r="M521" s="151">
        <v>0</v>
      </c>
      <c r="N521" s="152">
        <v>0</v>
      </c>
      <c r="O521" s="152">
        <v>0</v>
      </c>
      <c r="P521" s="151">
        <v>0</v>
      </c>
      <c r="Q521" s="151">
        <v>0</v>
      </c>
      <c r="R521" s="151">
        <v>0</v>
      </c>
      <c r="S521" s="151">
        <v>0</v>
      </c>
      <c r="T521" s="151">
        <v>0</v>
      </c>
      <c r="U521" s="151">
        <v>0</v>
      </c>
      <c r="V521" s="148">
        <v>120743</v>
      </c>
    </row>
    <row r="522" spans="1:22" s="5" customFormat="1" ht="15.75" x14ac:dyDescent="0.25">
      <c r="A522" s="94" t="s">
        <v>480</v>
      </c>
      <c r="B522" s="150" t="s">
        <v>882</v>
      </c>
      <c r="C522" s="147">
        <f t="shared" si="182"/>
        <v>1673009</v>
      </c>
      <c r="D522" s="147">
        <f t="shared" si="183"/>
        <v>1552992</v>
      </c>
      <c r="E522" s="148">
        <v>741910</v>
      </c>
      <c r="F522" s="148">
        <v>462226</v>
      </c>
      <c r="G522" s="151">
        <v>0</v>
      </c>
      <c r="H522" s="148">
        <v>348856</v>
      </c>
      <c r="I522" s="151">
        <v>0</v>
      </c>
      <c r="J522" s="152">
        <v>0</v>
      </c>
      <c r="K522" s="152">
        <v>0</v>
      </c>
      <c r="L522" s="151">
        <v>0</v>
      </c>
      <c r="M522" s="151">
        <v>0</v>
      </c>
      <c r="N522" s="152">
        <v>0</v>
      </c>
      <c r="O522" s="152">
        <v>0</v>
      </c>
      <c r="P522" s="151">
        <v>0</v>
      </c>
      <c r="Q522" s="151">
        <v>0</v>
      </c>
      <c r="R522" s="151">
        <v>0</v>
      </c>
      <c r="S522" s="151">
        <v>0</v>
      </c>
      <c r="T522" s="151">
        <v>0</v>
      </c>
      <c r="U522" s="151">
        <v>0</v>
      </c>
      <c r="V522" s="148">
        <v>120017</v>
      </c>
    </row>
    <row r="523" spans="1:22" s="5" customFormat="1" ht="15.75" x14ac:dyDescent="0.25">
      <c r="A523" s="94" t="s">
        <v>481</v>
      </c>
      <c r="B523" s="150" t="s">
        <v>477</v>
      </c>
      <c r="C523" s="147">
        <f t="shared" si="182"/>
        <v>1675458</v>
      </c>
      <c r="D523" s="147">
        <f t="shared" si="183"/>
        <v>1555178</v>
      </c>
      <c r="E523" s="148">
        <v>744096</v>
      </c>
      <c r="F523" s="148">
        <v>462226</v>
      </c>
      <c r="G523" s="151">
        <v>0</v>
      </c>
      <c r="H523" s="148">
        <v>348856</v>
      </c>
      <c r="I523" s="151">
        <v>0</v>
      </c>
      <c r="J523" s="152">
        <v>0</v>
      </c>
      <c r="K523" s="152">
        <v>0</v>
      </c>
      <c r="L523" s="151">
        <v>0</v>
      </c>
      <c r="M523" s="151">
        <v>0</v>
      </c>
      <c r="N523" s="152">
        <v>0</v>
      </c>
      <c r="O523" s="152">
        <v>0</v>
      </c>
      <c r="P523" s="151">
        <v>0</v>
      </c>
      <c r="Q523" s="151">
        <v>0</v>
      </c>
      <c r="R523" s="151">
        <v>0</v>
      </c>
      <c r="S523" s="151">
        <v>0</v>
      </c>
      <c r="T523" s="151">
        <v>0</v>
      </c>
      <c r="U523" s="151">
        <v>0</v>
      </c>
      <c r="V523" s="148">
        <v>120280</v>
      </c>
    </row>
    <row r="524" spans="1:22" s="5" customFormat="1" ht="15.75" x14ac:dyDescent="0.25">
      <c r="A524" s="94" t="s">
        <v>875</v>
      </c>
      <c r="B524" s="150" t="s">
        <v>479</v>
      </c>
      <c r="C524" s="147">
        <f t="shared" si="182"/>
        <v>1675254</v>
      </c>
      <c r="D524" s="147">
        <f t="shared" si="183"/>
        <v>1555178</v>
      </c>
      <c r="E524" s="148">
        <v>744096</v>
      </c>
      <c r="F524" s="148">
        <v>462226</v>
      </c>
      <c r="G524" s="151">
        <v>0</v>
      </c>
      <c r="H524" s="148">
        <v>348856</v>
      </c>
      <c r="I524" s="151">
        <v>0</v>
      </c>
      <c r="J524" s="152">
        <v>0</v>
      </c>
      <c r="K524" s="152">
        <v>0</v>
      </c>
      <c r="L524" s="151">
        <v>0</v>
      </c>
      <c r="M524" s="151">
        <v>0</v>
      </c>
      <c r="N524" s="152">
        <v>0</v>
      </c>
      <c r="O524" s="152">
        <v>0</v>
      </c>
      <c r="P524" s="151">
        <v>0</v>
      </c>
      <c r="Q524" s="151">
        <v>0</v>
      </c>
      <c r="R524" s="151">
        <v>0</v>
      </c>
      <c r="S524" s="151">
        <v>0</v>
      </c>
      <c r="T524" s="151">
        <v>0</v>
      </c>
      <c r="U524" s="151">
        <v>0</v>
      </c>
      <c r="V524" s="148">
        <v>120076</v>
      </c>
    </row>
    <row r="525" spans="1:22" s="5" customFormat="1" ht="15.75" x14ac:dyDescent="0.25">
      <c r="A525" s="94" t="s">
        <v>876</v>
      </c>
      <c r="B525" s="150" t="s">
        <v>883</v>
      </c>
      <c r="C525" s="147">
        <f t="shared" si="182"/>
        <v>1552385</v>
      </c>
      <c r="D525" s="147">
        <f t="shared" si="183"/>
        <v>1463699</v>
      </c>
      <c r="E525" s="148">
        <v>1248461</v>
      </c>
      <c r="F525" s="148">
        <v>215238</v>
      </c>
      <c r="G525" s="151">
        <v>0</v>
      </c>
      <c r="H525" s="148">
        <v>0</v>
      </c>
      <c r="I525" s="151">
        <v>0</v>
      </c>
      <c r="J525" s="152">
        <v>0</v>
      </c>
      <c r="K525" s="152">
        <v>0</v>
      </c>
      <c r="L525" s="151">
        <v>0</v>
      </c>
      <c r="M525" s="151">
        <v>0</v>
      </c>
      <c r="N525" s="152">
        <v>0</v>
      </c>
      <c r="O525" s="152">
        <v>0</v>
      </c>
      <c r="P525" s="151">
        <v>0</v>
      </c>
      <c r="Q525" s="151">
        <v>0</v>
      </c>
      <c r="R525" s="151">
        <v>0</v>
      </c>
      <c r="S525" s="151">
        <v>0</v>
      </c>
      <c r="T525" s="151">
        <v>0</v>
      </c>
      <c r="U525" s="151">
        <v>0</v>
      </c>
      <c r="V525" s="148">
        <v>88686</v>
      </c>
    </row>
    <row r="526" spans="1:22" s="5" customFormat="1" ht="15.75" x14ac:dyDescent="0.25">
      <c r="A526" s="94" t="s">
        <v>877</v>
      </c>
      <c r="B526" s="150" t="s">
        <v>884</v>
      </c>
      <c r="C526" s="147">
        <f t="shared" si="182"/>
        <v>883267</v>
      </c>
      <c r="D526" s="147">
        <f t="shared" si="183"/>
        <v>810389</v>
      </c>
      <c r="E526" s="148">
        <v>0</v>
      </c>
      <c r="F526" s="148">
        <v>461533</v>
      </c>
      <c r="G526" s="151">
        <v>0</v>
      </c>
      <c r="H526" s="148">
        <v>348856</v>
      </c>
      <c r="I526" s="151">
        <v>0</v>
      </c>
      <c r="J526" s="152">
        <v>0</v>
      </c>
      <c r="K526" s="152">
        <v>0</v>
      </c>
      <c r="L526" s="151">
        <v>0</v>
      </c>
      <c r="M526" s="151">
        <v>0</v>
      </c>
      <c r="N526" s="152">
        <v>0</v>
      </c>
      <c r="O526" s="152">
        <v>0</v>
      </c>
      <c r="P526" s="151">
        <v>0</v>
      </c>
      <c r="Q526" s="151">
        <v>0</v>
      </c>
      <c r="R526" s="151">
        <v>0</v>
      </c>
      <c r="S526" s="151">
        <v>0</v>
      </c>
      <c r="T526" s="151">
        <v>0</v>
      </c>
      <c r="U526" s="151">
        <v>0</v>
      </c>
      <c r="V526" s="148">
        <v>72878</v>
      </c>
    </row>
    <row r="527" spans="1:22" s="5" customFormat="1" ht="15.75" x14ac:dyDescent="0.25">
      <c r="A527" s="94" t="s">
        <v>878</v>
      </c>
      <c r="B527" s="150" t="s">
        <v>885</v>
      </c>
      <c r="C527" s="147">
        <f t="shared" si="182"/>
        <v>1426420</v>
      </c>
      <c r="D527" s="147">
        <f t="shared" si="183"/>
        <v>1341625</v>
      </c>
      <c r="E527" s="148">
        <v>988220</v>
      </c>
      <c r="F527" s="148">
        <v>0</v>
      </c>
      <c r="G527" s="151">
        <v>0</v>
      </c>
      <c r="H527" s="148">
        <v>353405</v>
      </c>
      <c r="I527" s="151">
        <v>0</v>
      </c>
      <c r="J527" s="152">
        <v>0</v>
      </c>
      <c r="K527" s="152">
        <v>0</v>
      </c>
      <c r="L527" s="151">
        <v>0</v>
      </c>
      <c r="M527" s="151">
        <v>0</v>
      </c>
      <c r="N527" s="152">
        <v>0</v>
      </c>
      <c r="O527" s="152">
        <v>0</v>
      </c>
      <c r="P527" s="151">
        <v>0</v>
      </c>
      <c r="Q527" s="151">
        <v>0</v>
      </c>
      <c r="R527" s="151">
        <v>0</v>
      </c>
      <c r="S527" s="151">
        <v>0</v>
      </c>
      <c r="T527" s="151">
        <v>0</v>
      </c>
      <c r="U527" s="151">
        <v>0</v>
      </c>
      <c r="V527" s="148">
        <v>84795</v>
      </c>
    </row>
    <row r="528" spans="1:22" s="5" customFormat="1" ht="15.75" x14ac:dyDescent="0.25">
      <c r="A528" s="94" t="s">
        <v>879</v>
      </c>
      <c r="B528" s="150" t="s">
        <v>886</v>
      </c>
      <c r="C528" s="147">
        <f t="shared" si="182"/>
        <v>520447</v>
      </c>
      <c r="D528" s="147">
        <f t="shared" si="183"/>
        <v>0</v>
      </c>
      <c r="E528" s="148">
        <v>0</v>
      </c>
      <c r="F528" s="148">
        <v>0</v>
      </c>
      <c r="G528" s="151">
        <v>0</v>
      </c>
      <c r="H528" s="148">
        <v>0</v>
      </c>
      <c r="I528" s="151">
        <v>0</v>
      </c>
      <c r="J528" s="152">
        <v>0</v>
      </c>
      <c r="K528" s="152">
        <v>0</v>
      </c>
      <c r="L528" s="151">
        <v>0</v>
      </c>
      <c r="M528" s="151">
        <v>0</v>
      </c>
      <c r="N528" s="152">
        <v>0</v>
      </c>
      <c r="O528" s="152">
        <v>0</v>
      </c>
      <c r="P528" s="151">
        <v>0</v>
      </c>
      <c r="Q528" s="151">
        <v>0</v>
      </c>
      <c r="R528" s="151">
        <v>0</v>
      </c>
      <c r="S528" s="151">
        <v>0</v>
      </c>
      <c r="T528" s="151">
        <v>0</v>
      </c>
      <c r="U528" s="151">
        <v>0</v>
      </c>
      <c r="V528" s="148">
        <v>520447</v>
      </c>
    </row>
    <row r="529" spans="1:22" s="5" customFormat="1" ht="15.75" x14ac:dyDescent="0.25">
      <c r="A529" s="94" t="s">
        <v>880</v>
      </c>
      <c r="B529" s="150" t="s">
        <v>314</v>
      </c>
      <c r="C529" s="147">
        <f t="shared" si="182"/>
        <v>4367030</v>
      </c>
      <c r="D529" s="147">
        <f t="shared" si="183"/>
        <v>4164020</v>
      </c>
      <c r="E529" s="148">
        <v>3372797</v>
      </c>
      <c r="F529" s="148">
        <v>593432</v>
      </c>
      <c r="G529" s="151">
        <v>0</v>
      </c>
      <c r="H529" s="148">
        <v>197791</v>
      </c>
      <c r="I529" s="151">
        <v>0</v>
      </c>
      <c r="J529" s="152">
        <v>0</v>
      </c>
      <c r="K529" s="152">
        <v>0</v>
      </c>
      <c r="L529" s="151">
        <v>0</v>
      </c>
      <c r="M529" s="151">
        <v>0</v>
      </c>
      <c r="N529" s="152">
        <v>0</v>
      </c>
      <c r="O529" s="152">
        <v>0</v>
      </c>
      <c r="P529" s="151">
        <v>0</v>
      </c>
      <c r="Q529" s="151">
        <v>0</v>
      </c>
      <c r="R529" s="151">
        <v>0</v>
      </c>
      <c r="S529" s="151">
        <v>0</v>
      </c>
      <c r="T529" s="151">
        <v>0</v>
      </c>
      <c r="U529" s="151">
        <v>0</v>
      </c>
      <c r="V529" s="148">
        <v>203010</v>
      </c>
    </row>
    <row r="530" spans="1:22" s="5" customFormat="1" x14ac:dyDescent="0.25">
      <c r="A530" s="91">
        <v>7</v>
      </c>
      <c r="B530" s="93" t="s">
        <v>315</v>
      </c>
      <c r="C530" s="55">
        <f>C531+C533+C535+C537+C539</f>
        <v>3071887.75</v>
      </c>
      <c r="D530" s="55">
        <f t="shared" ref="D530:V530" si="184">D531+D533+D535+D537+D539</f>
        <v>742816</v>
      </c>
      <c r="E530" s="55">
        <f t="shared" si="184"/>
        <v>330600</v>
      </c>
      <c r="F530" s="55">
        <f t="shared" si="184"/>
        <v>0</v>
      </c>
      <c r="G530" s="55">
        <f t="shared" si="184"/>
        <v>0</v>
      </c>
      <c r="H530" s="55">
        <f t="shared" si="184"/>
        <v>220920</v>
      </c>
      <c r="I530" s="55">
        <f t="shared" si="184"/>
        <v>191296</v>
      </c>
      <c r="J530" s="55">
        <f t="shared" si="184"/>
        <v>0</v>
      </c>
      <c r="K530" s="55">
        <f t="shared" si="184"/>
        <v>0</v>
      </c>
      <c r="L530" s="55">
        <f t="shared" si="184"/>
        <v>0</v>
      </c>
      <c r="M530" s="55">
        <f t="shared" si="184"/>
        <v>0</v>
      </c>
      <c r="N530" s="55">
        <f t="shared" si="184"/>
        <v>0</v>
      </c>
      <c r="O530" s="55">
        <f t="shared" si="184"/>
        <v>0</v>
      </c>
      <c r="P530" s="55">
        <f t="shared" si="184"/>
        <v>590</v>
      </c>
      <c r="Q530" s="55">
        <f t="shared" si="184"/>
        <v>2329071.75</v>
      </c>
      <c r="R530" s="55">
        <f t="shared" si="184"/>
        <v>0</v>
      </c>
      <c r="S530" s="55">
        <f t="shared" si="184"/>
        <v>0</v>
      </c>
      <c r="T530" s="55">
        <f t="shared" si="184"/>
        <v>0</v>
      </c>
      <c r="U530" s="55">
        <f t="shared" si="184"/>
        <v>0</v>
      </c>
      <c r="V530" s="55">
        <f t="shared" si="184"/>
        <v>0</v>
      </c>
    </row>
    <row r="531" spans="1:22" s="5" customFormat="1" x14ac:dyDescent="0.25">
      <c r="A531" s="99" t="s">
        <v>200</v>
      </c>
      <c r="B531" s="93" t="s">
        <v>316</v>
      </c>
      <c r="C531" s="55">
        <f>C532</f>
        <v>86240</v>
      </c>
      <c r="D531" s="55">
        <f t="shared" ref="D531:V531" si="185">D532</f>
        <v>86240</v>
      </c>
      <c r="E531" s="55">
        <f t="shared" si="185"/>
        <v>0</v>
      </c>
      <c r="F531" s="55">
        <f t="shared" si="185"/>
        <v>0</v>
      </c>
      <c r="G531" s="55">
        <f t="shared" si="185"/>
        <v>0</v>
      </c>
      <c r="H531" s="55">
        <f t="shared" si="185"/>
        <v>0</v>
      </c>
      <c r="I531" s="55">
        <f t="shared" si="185"/>
        <v>86240</v>
      </c>
      <c r="J531" s="55">
        <f t="shared" si="185"/>
        <v>0</v>
      </c>
      <c r="K531" s="55">
        <f t="shared" si="185"/>
        <v>0</v>
      </c>
      <c r="L531" s="55">
        <f t="shared" si="185"/>
        <v>0</v>
      </c>
      <c r="M531" s="55">
        <f t="shared" si="185"/>
        <v>0</v>
      </c>
      <c r="N531" s="55">
        <f t="shared" si="185"/>
        <v>0</v>
      </c>
      <c r="O531" s="55">
        <f t="shared" si="185"/>
        <v>0</v>
      </c>
      <c r="P531" s="55">
        <f t="shared" si="185"/>
        <v>0</v>
      </c>
      <c r="Q531" s="55">
        <f t="shared" si="185"/>
        <v>0</v>
      </c>
      <c r="R531" s="55">
        <f t="shared" si="185"/>
        <v>0</v>
      </c>
      <c r="S531" s="55">
        <f t="shared" si="185"/>
        <v>0</v>
      </c>
      <c r="T531" s="55">
        <f t="shared" si="185"/>
        <v>0</v>
      </c>
      <c r="U531" s="55">
        <f t="shared" si="185"/>
        <v>0</v>
      </c>
      <c r="V531" s="55">
        <f t="shared" si="185"/>
        <v>0</v>
      </c>
    </row>
    <row r="532" spans="1:22" s="5" customFormat="1" x14ac:dyDescent="0.25">
      <c r="A532" s="94" t="s">
        <v>201</v>
      </c>
      <c r="B532" s="70" t="s">
        <v>317</v>
      </c>
      <c r="C532" s="64">
        <f>D532+M532+Q532</f>
        <v>86240</v>
      </c>
      <c r="D532" s="64">
        <f t="shared" ref="D532" si="186">SUM(E532:I532)</f>
        <v>86240</v>
      </c>
      <c r="E532" s="64">
        <v>0</v>
      </c>
      <c r="F532" s="64">
        <v>0</v>
      </c>
      <c r="G532" s="64">
        <v>0</v>
      </c>
      <c r="H532" s="64">
        <v>0</v>
      </c>
      <c r="I532" s="64">
        <v>86240</v>
      </c>
      <c r="J532" s="130">
        <v>0</v>
      </c>
      <c r="K532" s="130">
        <v>0</v>
      </c>
      <c r="L532" s="105">
        <v>0</v>
      </c>
      <c r="M532" s="105">
        <v>0</v>
      </c>
      <c r="N532" s="130">
        <v>0</v>
      </c>
      <c r="O532" s="130">
        <v>0</v>
      </c>
      <c r="P532" s="105">
        <v>0</v>
      </c>
      <c r="Q532" s="105">
        <v>0</v>
      </c>
      <c r="R532" s="105">
        <v>0</v>
      </c>
      <c r="S532" s="105">
        <v>0</v>
      </c>
      <c r="T532" s="105">
        <v>0</v>
      </c>
      <c r="U532" s="105">
        <v>0</v>
      </c>
      <c r="V532" s="105">
        <v>0</v>
      </c>
    </row>
    <row r="533" spans="1:22" s="5" customFormat="1" x14ac:dyDescent="0.25">
      <c r="A533" s="99" t="s">
        <v>482</v>
      </c>
      <c r="B533" s="93" t="s">
        <v>318</v>
      </c>
      <c r="C533" s="55">
        <f>C534</f>
        <v>330600</v>
      </c>
      <c r="D533" s="55">
        <f t="shared" ref="D533:V533" si="187">D534</f>
        <v>330600</v>
      </c>
      <c r="E533" s="55">
        <f t="shared" si="187"/>
        <v>330600</v>
      </c>
      <c r="F533" s="55">
        <f t="shared" si="187"/>
        <v>0</v>
      </c>
      <c r="G533" s="55">
        <f t="shared" si="187"/>
        <v>0</v>
      </c>
      <c r="H533" s="55">
        <f t="shared" si="187"/>
        <v>0</v>
      </c>
      <c r="I533" s="55">
        <f t="shared" si="187"/>
        <v>0</v>
      </c>
      <c r="J533" s="55">
        <f t="shared" si="187"/>
        <v>0</v>
      </c>
      <c r="K533" s="55">
        <f t="shared" si="187"/>
        <v>0</v>
      </c>
      <c r="L533" s="55">
        <f t="shared" si="187"/>
        <v>0</v>
      </c>
      <c r="M533" s="55">
        <f t="shared" si="187"/>
        <v>0</v>
      </c>
      <c r="N533" s="55">
        <f t="shared" si="187"/>
        <v>0</v>
      </c>
      <c r="O533" s="55">
        <f t="shared" si="187"/>
        <v>0</v>
      </c>
      <c r="P533" s="55">
        <f t="shared" si="187"/>
        <v>0</v>
      </c>
      <c r="Q533" s="55">
        <f t="shared" si="187"/>
        <v>0</v>
      </c>
      <c r="R533" s="55">
        <f t="shared" si="187"/>
        <v>0</v>
      </c>
      <c r="S533" s="55">
        <f t="shared" si="187"/>
        <v>0</v>
      </c>
      <c r="T533" s="55">
        <f t="shared" si="187"/>
        <v>0</v>
      </c>
      <c r="U533" s="55">
        <f t="shared" si="187"/>
        <v>0</v>
      </c>
      <c r="V533" s="55">
        <f t="shared" si="187"/>
        <v>0</v>
      </c>
    </row>
    <row r="534" spans="1:22" s="5" customFormat="1" x14ac:dyDescent="0.25">
      <c r="A534" s="94" t="s">
        <v>483</v>
      </c>
      <c r="B534" s="70" t="s">
        <v>319</v>
      </c>
      <c r="C534" s="64">
        <f>D534+M534+Q534</f>
        <v>330600</v>
      </c>
      <c r="D534" s="64">
        <f t="shared" ref="D534" si="188">SUM(E534:I534)</f>
        <v>330600</v>
      </c>
      <c r="E534" s="64">
        <v>330600</v>
      </c>
      <c r="F534" s="64">
        <v>0</v>
      </c>
      <c r="G534" s="64">
        <v>0</v>
      </c>
      <c r="H534" s="64">
        <v>0</v>
      </c>
      <c r="I534" s="64">
        <v>0</v>
      </c>
      <c r="J534" s="130">
        <v>0</v>
      </c>
      <c r="K534" s="130">
        <v>0</v>
      </c>
      <c r="L534" s="105">
        <v>0</v>
      </c>
      <c r="M534" s="105">
        <v>0</v>
      </c>
      <c r="N534" s="130">
        <v>0</v>
      </c>
      <c r="O534" s="130">
        <v>0</v>
      </c>
      <c r="P534" s="105">
        <v>0</v>
      </c>
      <c r="Q534" s="105">
        <v>0</v>
      </c>
      <c r="R534" s="105">
        <v>0</v>
      </c>
      <c r="S534" s="105">
        <v>0</v>
      </c>
      <c r="T534" s="105">
        <v>0</v>
      </c>
      <c r="U534" s="105">
        <v>0</v>
      </c>
      <c r="V534" s="105">
        <v>0</v>
      </c>
    </row>
    <row r="535" spans="1:22" s="5" customFormat="1" x14ac:dyDescent="0.25">
      <c r="A535" s="99" t="s">
        <v>484</v>
      </c>
      <c r="B535" s="93" t="s">
        <v>320</v>
      </c>
      <c r="C535" s="55">
        <f>C536</f>
        <v>105056</v>
      </c>
      <c r="D535" s="55">
        <f t="shared" ref="D535:V535" si="189">D536</f>
        <v>105056</v>
      </c>
      <c r="E535" s="55">
        <f t="shared" si="189"/>
        <v>0</v>
      </c>
      <c r="F535" s="55">
        <f t="shared" si="189"/>
        <v>0</v>
      </c>
      <c r="G535" s="55">
        <f t="shared" si="189"/>
        <v>0</v>
      </c>
      <c r="H535" s="55">
        <f t="shared" si="189"/>
        <v>0</v>
      </c>
      <c r="I535" s="55">
        <f t="shared" si="189"/>
        <v>105056</v>
      </c>
      <c r="J535" s="55">
        <f t="shared" si="189"/>
        <v>0</v>
      </c>
      <c r="K535" s="55">
        <f t="shared" si="189"/>
        <v>0</v>
      </c>
      <c r="L535" s="55">
        <f t="shared" si="189"/>
        <v>0</v>
      </c>
      <c r="M535" s="55">
        <f t="shared" si="189"/>
        <v>0</v>
      </c>
      <c r="N535" s="55">
        <f t="shared" si="189"/>
        <v>0</v>
      </c>
      <c r="O535" s="55">
        <f t="shared" si="189"/>
        <v>0</v>
      </c>
      <c r="P535" s="55">
        <f t="shared" si="189"/>
        <v>0</v>
      </c>
      <c r="Q535" s="55">
        <f t="shared" si="189"/>
        <v>0</v>
      </c>
      <c r="R535" s="55">
        <f t="shared" si="189"/>
        <v>0</v>
      </c>
      <c r="S535" s="55">
        <f t="shared" si="189"/>
        <v>0</v>
      </c>
      <c r="T535" s="55">
        <f t="shared" si="189"/>
        <v>0</v>
      </c>
      <c r="U535" s="55">
        <f t="shared" si="189"/>
        <v>0</v>
      </c>
      <c r="V535" s="55">
        <f t="shared" si="189"/>
        <v>0</v>
      </c>
    </row>
    <row r="536" spans="1:22" s="5" customFormat="1" x14ac:dyDescent="0.25">
      <c r="A536" s="94" t="s">
        <v>485</v>
      </c>
      <c r="B536" s="70" t="s">
        <v>321</v>
      </c>
      <c r="C536" s="64">
        <f>D536+M536+Q536</f>
        <v>105056</v>
      </c>
      <c r="D536" s="64">
        <f t="shared" ref="D536" si="190">SUM(E536:I536)</f>
        <v>105056</v>
      </c>
      <c r="E536" s="64">
        <v>0</v>
      </c>
      <c r="F536" s="64">
        <v>0</v>
      </c>
      <c r="G536" s="64">
        <v>0</v>
      </c>
      <c r="H536" s="64">
        <v>0</v>
      </c>
      <c r="I536" s="64">
        <v>105056</v>
      </c>
      <c r="J536" s="130">
        <v>0</v>
      </c>
      <c r="K536" s="130">
        <v>0</v>
      </c>
      <c r="L536" s="105">
        <v>0</v>
      </c>
      <c r="M536" s="105">
        <v>0</v>
      </c>
      <c r="N536" s="130">
        <v>0</v>
      </c>
      <c r="O536" s="130">
        <v>0</v>
      </c>
      <c r="P536" s="105">
        <v>0</v>
      </c>
      <c r="Q536" s="105">
        <v>0</v>
      </c>
      <c r="R536" s="105">
        <v>0</v>
      </c>
      <c r="S536" s="105">
        <v>0</v>
      </c>
      <c r="T536" s="105">
        <v>0</v>
      </c>
      <c r="U536" s="105">
        <v>0</v>
      </c>
      <c r="V536" s="105">
        <v>0</v>
      </c>
    </row>
    <row r="537" spans="1:22" s="5" customFormat="1" x14ac:dyDescent="0.25">
      <c r="A537" s="99" t="s">
        <v>486</v>
      </c>
      <c r="B537" s="93" t="s">
        <v>323</v>
      </c>
      <c r="C537" s="55">
        <f>C538</f>
        <v>2329071.75</v>
      </c>
      <c r="D537" s="55">
        <f t="shared" ref="D537:V537" si="191">D538</f>
        <v>0</v>
      </c>
      <c r="E537" s="55">
        <f t="shared" si="191"/>
        <v>0</v>
      </c>
      <c r="F537" s="55">
        <f t="shared" si="191"/>
        <v>0</v>
      </c>
      <c r="G537" s="55">
        <f t="shared" si="191"/>
        <v>0</v>
      </c>
      <c r="H537" s="55">
        <f t="shared" si="191"/>
        <v>0</v>
      </c>
      <c r="I537" s="55">
        <f t="shared" si="191"/>
        <v>0</v>
      </c>
      <c r="J537" s="55">
        <f t="shared" si="191"/>
        <v>0</v>
      </c>
      <c r="K537" s="55">
        <f t="shared" si="191"/>
        <v>0</v>
      </c>
      <c r="L537" s="55">
        <f t="shared" si="191"/>
        <v>0</v>
      </c>
      <c r="M537" s="55">
        <f t="shared" si="191"/>
        <v>0</v>
      </c>
      <c r="N537" s="55">
        <f t="shared" si="191"/>
        <v>0</v>
      </c>
      <c r="O537" s="55">
        <f t="shared" si="191"/>
        <v>0</v>
      </c>
      <c r="P537" s="55">
        <f t="shared" si="191"/>
        <v>590</v>
      </c>
      <c r="Q537" s="55">
        <f t="shared" si="191"/>
        <v>2329071.75</v>
      </c>
      <c r="R537" s="55">
        <f t="shared" si="191"/>
        <v>0</v>
      </c>
      <c r="S537" s="55">
        <f t="shared" si="191"/>
        <v>0</v>
      </c>
      <c r="T537" s="55">
        <f t="shared" si="191"/>
        <v>0</v>
      </c>
      <c r="U537" s="55">
        <f t="shared" si="191"/>
        <v>0</v>
      </c>
      <c r="V537" s="55">
        <f t="shared" si="191"/>
        <v>0</v>
      </c>
    </row>
    <row r="538" spans="1:22" s="5" customFormat="1" x14ac:dyDescent="0.25">
      <c r="A538" s="94" t="s">
        <v>487</v>
      </c>
      <c r="B538" s="70" t="s">
        <v>325</v>
      </c>
      <c r="C538" s="64">
        <f>D538+M538+Q538</f>
        <v>2329071.75</v>
      </c>
      <c r="D538" s="64">
        <f t="shared" ref="D538" si="192">SUM(E538:I538)</f>
        <v>0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130">
        <v>0</v>
      </c>
      <c r="K538" s="130">
        <v>0</v>
      </c>
      <c r="L538" s="105">
        <v>0</v>
      </c>
      <c r="M538" s="105">
        <v>0</v>
      </c>
      <c r="N538" s="130">
        <v>0</v>
      </c>
      <c r="O538" s="130">
        <v>0</v>
      </c>
      <c r="P538" s="64">
        <v>590</v>
      </c>
      <c r="Q538" s="64">
        <v>2329071.75</v>
      </c>
      <c r="R538" s="64">
        <v>0</v>
      </c>
      <c r="S538" s="64">
        <v>0</v>
      </c>
      <c r="T538" s="105">
        <v>0</v>
      </c>
      <c r="U538" s="105">
        <v>0</v>
      </c>
      <c r="V538" s="105">
        <v>0</v>
      </c>
    </row>
    <row r="539" spans="1:22" s="5" customFormat="1" x14ac:dyDescent="0.25">
      <c r="A539" s="99" t="s">
        <v>488</v>
      </c>
      <c r="B539" s="93" t="s">
        <v>327</v>
      </c>
      <c r="C539" s="55">
        <f>C540</f>
        <v>220920</v>
      </c>
      <c r="D539" s="55">
        <f t="shared" ref="D539:V539" si="193">D540</f>
        <v>220920</v>
      </c>
      <c r="E539" s="55">
        <f t="shared" si="193"/>
        <v>0</v>
      </c>
      <c r="F539" s="55">
        <f t="shared" si="193"/>
        <v>0</v>
      </c>
      <c r="G539" s="55">
        <f t="shared" si="193"/>
        <v>0</v>
      </c>
      <c r="H539" s="55">
        <f t="shared" si="193"/>
        <v>220920</v>
      </c>
      <c r="I539" s="55">
        <f t="shared" si="193"/>
        <v>0</v>
      </c>
      <c r="J539" s="55">
        <f t="shared" si="193"/>
        <v>0</v>
      </c>
      <c r="K539" s="55">
        <f t="shared" si="193"/>
        <v>0</v>
      </c>
      <c r="L539" s="55">
        <f t="shared" si="193"/>
        <v>0</v>
      </c>
      <c r="M539" s="55">
        <f t="shared" si="193"/>
        <v>0</v>
      </c>
      <c r="N539" s="55">
        <f t="shared" si="193"/>
        <v>0</v>
      </c>
      <c r="O539" s="55">
        <f t="shared" si="193"/>
        <v>0</v>
      </c>
      <c r="P539" s="55">
        <f t="shared" si="193"/>
        <v>0</v>
      </c>
      <c r="Q539" s="55">
        <f t="shared" si="193"/>
        <v>0</v>
      </c>
      <c r="R539" s="55">
        <f t="shared" si="193"/>
        <v>0</v>
      </c>
      <c r="S539" s="55">
        <f t="shared" si="193"/>
        <v>0</v>
      </c>
      <c r="T539" s="55">
        <f t="shared" si="193"/>
        <v>0</v>
      </c>
      <c r="U539" s="55">
        <f t="shared" si="193"/>
        <v>0</v>
      </c>
      <c r="V539" s="55">
        <f t="shared" si="193"/>
        <v>0</v>
      </c>
    </row>
    <row r="540" spans="1:22" s="5" customFormat="1" ht="15" customHeight="1" x14ac:dyDescent="0.25">
      <c r="A540" s="94" t="s">
        <v>489</v>
      </c>
      <c r="B540" s="70" t="s">
        <v>816</v>
      </c>
      <c r="C540" s="64">
        <f>D540+M540+Q540</f>
        <v>220920</v>
      </c>
      <c r="D540" s="64">
        <f>SUM(E540:I540)</f>
        <v>220920</v>
      </c>
      <c r="E540" s="64">
        <v>0</v>
      </c>
      <c r="F540" s="64">
        <v>0</v>
      </c>
      <c r="G540" s="64">
        <v>0</v>
      </c>
      <c r="H540" s="64">
        <v>220920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4">
        <v>0</v>
      </c>
      <c r="O540" s="64">
        <v>0</v>
      </c>
      <c r="P540" s="64">
        <v>0</v>
      </c>
      <c r="Q540" s="64">
        <v>0</v>
      </c>
      <c r="R540" s="64">
        <v>0</v>
      </c>
      <c r="S540" s="64">
        <v>0</v>
      </c>
      <c r="T540" s="64">
        <v>0</v>
      </c>
      <c r="U540" s="64">
        <v>0</v>
      </c>
      <c r="V540" s="64">
        <v>0</v>
      </c>
    </row>
    <row r="541" spans="1:22" s="5" customFormat="1" x14ac:dyDescent="0.25">
      <c r="A541" s="91">
        <v>8</v>
      </c>
      <c r="B541" s="93" t="s">
        <v>125</v>
      </c>
      <c r="C541" s="55">
        <f>C542</f>
        <v>798972706</v>
      </c>
      <c r="D541" s="55">
        <f t="shared" ref="D541:V541" si="194">D542</f>
        <v>34158214</v>
      </c>
      <c r="E541" s="55">
        <f t="shared" si="194"/>
        <v>0</v>
      </c>
      <c r="F541" s="55">
        <f t="shared" si="194"/>
        <v>0</v>
      </c>
      <c r="G541" s="55">
        <f t="shared" si="194"/>
        <v>3084232</v>
      </c>
      <c r="H541" s="55">
        <f t="shared" si="194"/>
        <v>0</v>
      </c>
      <c r="I541" s="55">
        <f t="shared" si="194"/>
        <v>31073982</v>
      </c>
      <c r="J541" s="55">
        <f t="shared" si="194"/>
        <v>0</v>
      </c>
      <c r="K541" s="55">
        <f t="shared" si="194"/>
        <v>0</v>
      </c>
      <c r="L541" s="55">
        <f t="shared" si="194"/>
        <v>91793.4</v>
      </c>
      <c r="M541" s="55">
        <f t="shared" si="194"/>
        <v>369331177</v>
      </c>
      <c r="N541" s="55">
        <f t="shared" si="194"/>
        <v>0</v>
      </c>
      <c r="O541" s="55">
        <f t="shared" si="194"/>
        <v>0</v>
      </c>
      <c r="P541" s="55">
        <f t="shared" si="194"/>
        <v>55524</v>
      </c>
      <c r="Q541" s="55">
        <f t="shared" si="194"/>
        <v>343130114</v>
      </c>
      <c r="R541" s="55">
        <f t="shared" si="194"/>
        <v>0</v>
      </c>
      <c r="S541" s="55">
        <f t="shared" si="194"/>
        <v>0</v>
      </c>
      <c r="T541" s="55">
        <f t="shared" si="194"/>
        <v>0</v>
      </c>
      <c r="U541" s="55">
        <f t="shared" si="194"/>
        <v>0</v>
      </c>
      <c r="V541" s="55">
        <f t="shared" si="194"/>
        <v>59329415</v>
      </c>
    </row>
    <row r="542" spans="1:22" s="178" customFormat="1" x14ac:dyDescent="0.25">
      <c r="A542" s="254" t="s">
        <v>203</v>
      </c>
      <c r="B542" s="255" t="s">
        <v>125</v>
      </c>
      <c r="C542" s="257">
        <f t="shared" ref="C542:V542" si="195">SUM(C543:C729)</f>
        <v>798972706</v>
      </c>
      <c r="D542" s="257">
        <f t="shared" si="195"/>
        <v>34158214</v>
      </c>
      <c r="E542" s="257">
        <f t="shared" si="195"/>
        <v>0</v>
      </c>
      <c r="F542" s="257">
        <f t="shared" si="195"/>
        <v>0</v>
      </c>
      <c r="G542" s="257">
        <f t="shared" si="195"/>
        <v>3084232</v>
      </c>
      <c r="H542" s="257">
        <f t="shared" si="195"/>
        <v>0</v>
      </c>
      <c r="I542" s="257">
        <f t="shared" si="195"/>
        <v>31073982</v>
      </c>
      <c r="J542" s="257">
        <f t="shared" si="195"/>
        <v>0</v>
      </c>
      <c r="K542" s="257">
        <f t="shared" si="195"/>
        <v>0</v>
      </c>
      <c r="L542" s="257">
        <f t="shared" si="195"/>
        <v>91793.4</v>
      </c>
      <c r="M542" s="257">
        <f t="shared" si="195"/>
        <v>369331177</v>
      </c>
      <c r="N542" s="257">
        <f t="shared" si="195"/>
        <v>0</v>
      </c>
      <c r="O542" s="257">
        <f t="shared" si="195"/>
        <v>0</v>
      </c>
      <c r="P542" s="257">
        <f t="shared" si="195"/>
        <v>55524</v>
      </c>
      <c r="Q542" s="257">
        <f t="shared" si="195"/>
        <v>343130114</v>
      </c>
      <c r="R542" s="257">
        <f t="shared" si="195"/>
        <v>0</v>
      </c>
      <c r="S542" s="257">
        <f t="shared" si="195"/>
        <v>0</v>
      </c>
      <c r="T542" s="257">
        <f t="shared" si="195"/>
        <v>0</v>
      </c>
      <c r="U542" s="257">
        <f t="shared" si="195"/>
        <v>0</v>
      </c>
      <c r="V542" s="257">
        <f t="shared" si="195"/>
        <v>59329415</v>
      </c>
    </row>
    <row r="543" spans="1:22" s="178" customFormat="1" x14ac:dyDescent="0.25">
      <c r="A543" s="260" t="s">
        <v>204</v>
      </c>
      <c r="B543" s="266" t="s">
        <v>1029</v>
      </c>
      <c r="C543" s="267">
        <f>D543+K543+M543+O543+Q543+S543+T543+U543+V543</f>
        <v>6599952</v>
      </c>
      <c r="D543" s="267">
        <f>SUM(E543:I543)</f>
        <v>0</v>
      </c>
      <c r="E543" s="267">
        <v>0</v>
      </c>
      <c r="F543" s="267">
        <v>0</v>
      </c>
      <c r="G543" s="267">
        <v>0</v>
      </c>
      <c r="H543" s="267">
        <v>0</v>
      </c>
      <c r="I543" s="267">
        <v>0</v>
      </c>
      <c r="J543" s="267">
        <v>0</v>
      </c>
      <c r="K543" s="267">
        <v>0</v>
      </c>
      <c r="L543" s="267">
        <v>1305</v>
      </c>
      <c r="M543" s="267">
        <v>6599952</v>
      </c>
      <c r="N543" s="267">
        <v>0</v>
      </c>
      <c r="O543" s="267">
        <v>0</v>
      </c>
      <c r="P543" s="267">
        <v>0</v>
      </c>
      <c r="Q543" s="267">
        <v>0</v>
      </c>
      <c r="R543" s="267">
        <v>0</v>
      </c>
      <c r="S543" s="267">
        <v>0</v>
      </c>
      <c r="T543" s="267">
        <v>0</v>
      </c>
      <c r="U543" s="267">
        <v>0</v>
      </c>
      <c r="V543" s="268">
        <v>0</v>
      </c>
    </row>
    <row r="544" spans="1:22" s="178" customFormat="1" x14ac:dyDescent="0.25">
      <c r="A544" s="260" t="s">
        <v>490</v>
      </c>
      <c r="B544" s="266" t="s">
        <v>1030</v>
      </c>
      <c r="C544" s="267">
        <f t="shared" ref="C544:C607" si="196">D544+K544+M544+O544+Q544+S544+T544+U544+V544</f>
        <v>7191386</v>
      </c>
      <c r="D544" s="267">
        <f t="shared" ref="D544:D607" si="197">SUM(E544:I544)</f>
        <v>0</v>
      </c>
      <c r="E544" s="269">
        <v>0</v>
      </c>
      <c r="F544" s="269">
        <v>0</v>
      </c>
      <c r="G544" s="269">
        <v>0</v>
      </c>
      <c r="H544" s="269">
        <v>0</v>
      </c>
      <c r="I544" s="269">
        <v>0</v>
      </c>
      <c r="J544" s="267">
        <v>0</v>
      </c>
      <c r="K544" s="267">
        <v>0</v>
      </c>
      <c r="L544" s="267">
        <v>1573</v>
      </c>
      <c r="M544" s="267">
        <v>6473247</v>
      </c>
      <c r="N544" s="267">
        <v>0</v>
      </c>
      <c r="O544" s="267">
        <v>0</v>
      </c>
      <c r="P544" s="267">
        <v>0</v>
      </c>
      <c r="Q544" s="267">
        <v>0</v>
      </c>
      <c r="R544" s="267">
        <v>0</v>
      </c>
      <c r="S544" s="267">
        <v>0</v>
      </c>
      <c r="T544" s="267">
        <v>0</v>
      </c>
      <c r="U544" s="267">
        <v>0</v>
      </c>
      <c r="V544" s="268">
        <v>718139</v>
      </c>
    </row>
    <row r="545" spans="1:22" s="178" customFormat="1" x14ac:dyDescent="0.25">
      <c r="A545" s="260" t="s">
        <v>492</v>
      </c>
      <c r="B545" s="266" t="s">
        <v>1031</v>
      </c>
      <c r="C545" s="267">
        <f t="shared" si="196"/>
        <v>7128956</v>
      </c>
      <c r="D545" s="267">
        <f t="shared" si="197"/>
        <v>1651180</v>
      </c>
      <c r="E545" s="269">
        <v>0</v>
      </c>
      <c r="F545" s="269">
        <v>0</v>
      </c>
      <c r="G545" s="269">
        <v>0</v>
      </c>
      <c r="H545" s="269">
        <v>0</v>
      </c>
      <c r="I545" s="267">
        <v>1651180</v>
      </c>
      <c r="J545" s="267">
        <v>0</v>
      </c>
      <c r="K545" s="267">
        <v>0</v>
      </c>
      <c r="L545" s="267">
        <v>1200</v>
      </c>
      <c r="M545" s="267">
        <v>4799752</v>
      </c>
      <c r="N545" s="267">
        <v>0</v>
      </c>
      <c r="O545" s="267">
        <v>0</v>
      </c>
      <c r="P545" s="267">
        <v>0</v>
      </c>
      <c r="Q545" s="267">
        <v>0</v>
      </c>
      <c r="R545" s="267">
        <v>0</v>
      </c>
      <c r="S545" s="267">
        <v>0</v>
      </c>
      <c r="T545" s="267">
        <v>0</v>
      </c>
      <c r="U545" s="267">
        <v>0</v>
      </c>
      <c r="V545" s="268">
        <v>678024</v>
      </c>
    </row>
    <row r="546" spans="1:22" s="178" customFormat="1" x14ac:dyDescent="0.25">
      <c r="A546" s="260" t="s">
        <v>494</v>
      </c>
      <c r="B546" s="266" t="s">
        <v>1032</v>
      </c>
      <c r="C546" s="267">
        <f t="shared" si="196"/>
        <v>678024</v>
      </c>
      <c r="D546" s="267">
        <f t="shared" si="197"/>
        <v>0</v>
      </c>
      <c r="E546" s="269">
        <v>0</v>
      </c>
      <c r="F546" s="269">
        <v>0</v>
      </c>
      <c r="G546" s="269">
        <v>0</v>
      </c>
      <c r="H546" s="269">
        <v>0</v>
      </c>
      <c r="I546" s="269">
        <v>0</v>
      </c>
      <c r="J546" s="267">
        <v>0</v>
      </c>
      <c r="K546" s="267">
        <v>0</v>
      </c>
      <c r="L546" s="267">
        <v>0</v>
      </c>
      <c r="M546" s="267">
        <v>0</v>
      </c>
      <c r="N546" s="267">
        <v>0</v>
      </c>
      <c r="O546" s="267">
        <v>0</v>
      </c>
      <c r="P546" s="267">
        <v>0</v>
      </c>
      <c r="Q546" s="267">
        <v>0</v>
      </c>
      <c r="R546" s="267">
        <v>0</v>
      </c>
      <c r="S546" s="267">
        <v>0</v>
      </c>
      <c r="T546" s="267">
        <v>0</v>
      </c>
      <c r="U546" s="267">
        <v>0</v>
      </c>
      <c r="V546" s="268">
        <v>678024</v>
      </c>
    </row>
    <row r="547" spans="1:22" s="178" customFormat="1" x14ac:dyDescent="0.25">
      <c r="A547" s="260" t="s">
        <v>495</v>
      </c>
      <c r="B547" s="266" t="s">
        <v>1033</v>
      </c>
      <c r="C547" s="267">
        <f t="shared" si="196"/>
        <v>3299976</v>
      </c>
      <c r="D547" s="267">
        <f t="shared" si="197"/>
        <v>0</v>
      </c>
      <c r="E547" s="267">
        <v>0</v>
      </c>
      <c r="F547" s="267">
        <v>0</v>
      </c>
      <c r="G547" s="267">
        <v>0</v>
      </c>
      <c r="H547" s="267">
        <v>0</v>
      </c>
      <c r="I547" s="267">
        <v>0</v>
      </c>
      <c r="J547" s="267">
        <v>0</v>
      </c>
      <c r="K547" s="267">
        <v>0</v>
      </c>
      <c r="L547" s="267">
        <v>800</v>
      </c>
      <c r="M547" s="267">
        <v>3299976</v>
      </c>
      <c r="N547" s="267">
        <v>0</v>
      </c>
      <c r="O547" s="267">
        <v>0</v>
      </c>
      <c r="P547" s="267">
        <v>0</v>
      </c>
      <c r="Q547" s="267">
        <v>0</v>
      </c>
      <c r="R547" s="267">
        <v>0</v>
      </c>
      <c r="S547" s="267">
        <v>0</v>
      </c>
      <c r="T547" s="267">
        <v>0</v>
      </c>
      <c r="U547" s="267">
        <v>0</v>
      </c>
      <c r="V547" s="268">
        <v>0</v>
      </c>
    </row>
    <row r="548" spans="1:22" s="178" customFormat="1" x14ac:dyDescent="0.25">
      <c r="A548" s="260" t="s">
        <v>496</v>
      </c>
      <c r="B548" s="158" t="s">
        <v>1034</v>
      </c>
      <c r="C548" s="267">
        <f>D548+K548+M548+O548+Q548+S548+T548+U548+V548</f>
        <v>3609490</v>
      </c>
      <c r="D548" s="267">
        <f>SUM(E548:I548)</f>
        <v>0</v>
      </c>
      <c r="E548" s="267">
        <v>0</v>
      </c>
      <c r="F548" s="267">
        <v>0</v>
      </c>
      <c r="G548" s="267">
        <v>0</v>
      </c>
      <c r="H548" s="267">
        <v>0</v>
      </c>
      <c r="I548" s="267">
        <v>0</v>
      </c>
      <c r="J548" s="267">
        <v>0</v>
      </c>
      <c r="K548" s="267">
        <v>0</v>
      </c>
      <c r="L548" s="267">
        <v>800</v>
      </c>
      <c r="M548" s="267">
        <v>3609490</v>
      </c>
      <c r="N548" s="267">
        <v>0</v>
      </c>
      <c r="O548" s="267">
        <v>0</v>
      </c>
      <c r="P548" s="267">
        <v>0</v>
      </c>
      <c r="Q548" s="267">
        <v>0</v>
      </c>
      <c r="R548" s="267">
        <v>0</v>
      </c>
      <c r="S548" s="267">
        <v>0</v>
      </c>
      <c r="T548" s="267">
        <v>0</v>
      </c>
      <c r="U548" s="267">
        <v>0</v>
      </c>
      <c r="V548" s="268">
        <v>0</v>
      </c>
    </row>
    <row r="549" spans="1:22" s="178" customFormat="1" x14ac:dyDescent="0.25">
      <c r="A549" s="260" t="s">
        <v>497</v>
      </c>
      <c r="B549" s="266" t="s">
        <v>1035</v>
      </c>
      <c r="C549" s="267">
        <f t="shared" si="196"/>
        <v>679094</v>
      </c>
      <c r="D549" s="267">
        <f t="shared" si="197"/>
        <v>0</v>
      </c>
      <c r="E549" s="269">
        <v>0</v>
      </c>
      <c r="F549" s="269">
        <v>0</v>
      </c>
      <c r="G549" s="269">
        <v>0</v>
      </c>
      <c r="H549" s="269">
        <v>0</v>
      </c>
      <c r="I549" s="269">
        <v>0</v>
      </c>
      <c r="J549" s="267">
        <v>0</v>
      </c>
      <c r="K549" s="267">
        <v>0</v>
      </c>
      <c r="L549" s="267">
        <v>0</v>
      </c>
      <c r="M549" s="267">
        <v>0</v>
      </c>
      <c r="N549" s="267">
        <v>0</v>
      </c>
      <c r="O549" s="267">
        <v>0</v>
      </c>
      <c r="P549" s="267">
        <v>0</v>
      </c>
      <c r="Q549" s="267">
        <v>0</v>
      </c>
      <c r="R549" s="267">
        <v>0</v>
      </c>
      <c r="S549" s="267">
        <v>0</v>
      </c>
      <c r="T549" s="267">
        <v>0</v>
      </c>
      <c r="U549" s="267">
        <v>0</v>
      </c>
      <c r="V549" s="268">
        <v>679094</v>
      </c>
    </row>
    <row r="550" spans="1:22" s="178" customFormat="1" x14ac:dyDescent="0.25">
      <c r="A550" s="260" t="s">
        <v>498</v>
      </c>
      <c r="B550" s="266" t="s">
        <v>491</v>
      </c>
      <c r="C550" s="267">
        <f t="shared" si="196"/>
        <v>169105</v>
      </c>
      <c r="D550" s="267">
        <f t="shared" si="197"/>
        <v>0</v>
      </c>
      <c r="E550" s="267">
        <v>0</v>
      </c>
      <c r="F550" s="267">
        <v>0</v>
      </c>
      <c r="G550" s="267">
        <v>0</v>
      </c>
      <c r="H550" s="267">
        <v>0</v>
      </c>
      <c r="I550" s="269">
        <v>0</v>
      </c>
      <c r="J550" s="267">
        <v>0</v>
      </c>
      <c r="K550" s="267">
        <v>0</v>
      </c>
      <c r="L550" s="267">
        <v>0</v>
      </c>
      <c r="M550" s="267">
        <v>0</v>
      </c>
      <c r="N550" s="267">
        <v>0</v>
      </c>
      <c r="O550" s="267">
        <v>0</v>
      </c>
      <c r="P550" s="267">
        <v>0</v>
      </c>
      <c r="Q550" s="267">
        <v>0</v>
      </c>
      <c r="R550" s="267">
        <v>0</v>
      </c>
      <c r="S550" s="267">
        <v>0</v>
      </c>
      <c r="T550" s="267">
        <v>0</v>
      </c>
      <c r="U550" s="267">
        <v>0</v>
      </c>
      <c r="V550" s="268">
        <v>169105</v>
      </c>
    </row>
    <row r="551" spans="1:22" s="178" customFormat="1" x14ac:dyDescent="0.25">
      <c r="A551" s="260" t="s">
        <v>499</v>
      </c>
      <c r="B551" s="266" t="s">
        <v>1036</v>
      </c>
      <c r="C551" s="267">
        <f t="shared" si="196"/>
        <v>3232364</v>
      </c>
      <c r="D551" s="267">
        <f t="shared" si="197"/>
        <v>0</v>
      </c>
      <c r="E551" s="269">
        <v>0</v>
      </c>
      <c r="F551" s="269">
        <v>0</v>
      </c>
      <c r="G551" s="269">
        <v>0</v>
      </c>
      <c r="H551" s="269">
        <v>0</v>
      </c>
      <c r="I551" s="267">
        <v>0</v>
      </c>
      <c r="J551" s="267">
        <v>0</v>
      </c>
      <c r="K551" s="267">
        <v>0</v>
      </c>
      <c r="L551" s="267">
        <v>668</v>
      </c>
      <c r="M551" s="267">
        <v>2880984</v>
      </c>
      <c r="N551" s="267">
        <v>0</v>
      </c>
      <c r="O551" s="267">
        <v>0</v>
      </c>
      <c r="P551" s="267">
        <v>0</v>
      </c>
      <c r="Q551" s="267">
        <v>0</v>
      </c>
      <c r="R551" s="267">
        <v>0</v>
      </c>
      <c r="S551" s="267">
        <v>0</v>
      </c>
      <c r="T551" s="267">
        <v>0</v>
      </c>
      <c r="U551" s="267">
        <v>0</v>
      </c>
      <c r="V551" s="268">
        <v>351380</v>
      </c>
    </row>
    <row r="552" spans="1:22" s="178" customFormat="1" x14ac:dyDescent="0.25">
      <c r="A552" s="260" t="s">
        <v>500</v>
      </c>
      <c r="B552" s="266" t="s">
        <v>1037</v>
      </c>
      <c r="C552" s="267">
        <f t="shared" si="196"/>
        <v>344168</v>
      </c>
      <c r="D552" s="267">
        <f t="shared" si="197"/>
        <v>0</v>
      </c>
      <c r="E552" s="269">
        <v>0</v>
      </c>
      <c r="F552" s="269">
        <v>0</v>
      </c>
      <c r="G552" s="269">
        <v>0</v>
      </c>
      <c r="H552" s="269">
        <v>0</v>
      </c>
      <c r="I552" s="161">
        <v>0</v>
      </c>
      <c r="J552" s="161">
        <v>0</v>
      </c>
      <c r="K552" s="161">
        <v>0</v>
      </c>
      <c r="L552" s="161">
        <v>0</v>
      </c>
      <c r="M552" s="161">
        <v>0</v>
      </c>
      <c r="N552" s="161">
        <v>0</v>
      </c>
      <c r="O552" s="161">
        <v>0</v>
      </c>
      <c r="P552" s="161">
        <v>0</v>
      </c>
      <c r="Q552" s="161">
        <v>0</v>
      </c>
      <c r="R552" s="161">
        <v>0</v>
      </c>
      <c r="S552" s="161">
        <v>0</v>
      </c>
      <c r="T552" s="161">
        <v>0</v>
      </c>
      <c r="U552" s="161">
        <v>0</v>
      </c>
      <c r="V552" s="268">
        <v>344168</v>
      </c>
    </row>
    <row r="553" spans="1:22" s="178" customFormat="1" x14ac:dyDescent="0.25">
      <c r="A553" s="260" t="s">
        <v>501</v>
      </c>
      <c r="B553" s="266" t="s">
        <v>1038</v>
      </c>
      <c r="C553" s="267">
        <f t="shared" si="196"/>
        <v>352249</v>
      </c>
      <c r="D553" s="267">
        <f t="shared" si="197"/>
        <v>0</v>
      </c>
      <c r="E553" s="269">
        <v>0</v>
      </c>
      <c r="F553" s="269">
        <v>0</v>
      </c>
      <c r="G553" s="269">
        <v>0</v>
      </c>
      <c r="H553" s="269">
        <v>0</v>
      </c>
      <c r="I553" s="270">
        <v>0</v>
      </c>
      <c r="J553" s="270">
        <v>0</v>
      </c>
      <c r="K553" s="270">
        <v>0</v>
      </c>
      <c r="L553" s="161">
        <v>0</v>
      </c>
      <c r="M553" s="161">
        <v>0</v>
      </c>
      <c r="N553" s="270">
        <v>0</v>
      </c>
      <c r="O553" s="270">
        <v>0</v>
      </c>
      <c r="P553" s="161">
        <v>0</v>
      </c>
      <c r="Q553" s="161">
        <v>0</v>
      </c>
      <c r="R553" s="161">
        <v>0</v>
      </c>
      <c r="S553" s="161">
        <v>0</v>
      </c>
      <c r="T553" s="271">
        <v>0</v>
      </c>
      <c r="U553" s="271">
        <v>0</v>
      </c>
      <c r="V553" s="268">
        <v>352249</v>
      </c>
    </row>
    <row r="554" spans="1:22" s="178" customFormat="1" x14ac:dyDescent="0.25">
      <c r="A554" s="260" t="s">
        <v>502</v>
      </c>
      <c r="B554" s="266" t="s">
        <v>1039</v>
      </c>
      <c r="C554" s="267">
        <f t="shared" si="196"/>
        <v>7462538</v>
      </c>
      <c r="D554" s="267">
        <f t="shared" si="197"/>
        <v>0</v>
      </c>
      <c r="E554" s="267">
        <v>0</v>
      </c>
      <c r="F554" s="267">
        <v>0</v>
      </c>
      <c r="G554" s="267">
        <v>0</v>
      </c>
      <c r="H554" s="267">
        <v>0</v>
      </c>
      <c r="I554" s="267">
        <v>0</v>
      </c>
      <c r="J554" s="267">
        <v>0</v>
      </c>
      <c r="K554" s="267">
        <v>0</v>
      </c>
      <c r="L554" s="267">
        <v>0</v>
      </c>
      <c r="M554" s="267">
        <v>0</v>
      </c>
      <c r="N554" s="267">
        <v>0</v>
      </c>
      <c r="O554" s="267">
        <v>0</v>
      </c>
      <c r="P554" s="267">
        <v>1180.8</v>
      </c>
      <c r="Q554" s="267">
        <v>7353236</v>
      </c>
      <c r="R554" s="267">
        <v>0</v>
      </c>
      <c r="S554" s="267">
        <v>0</v>
      </c>
      <c r="T554" s="267">
        <v>0</v>
      </c>
      <c r="U554" s="267">
        <v>0</v>
      </c>
      <c r="V554" s="268">
        <v>109302</v>
      </c>
    </row>
    <row r="555" spans="1:22" s="178" customFormat="1" x14ac:dyDescent="0.25">
      <c r="A555" s="260" t="s">
        <v>503</v>
      </c>
      <c r="B555" s="266" t="s">
        <v>1040</v>
      </c>
      <c r="C555" s="267">
        <f t="shared" si="196"/>
        <v>31619628</v>
      </c>
      <c r="D555" s="267">
        <f t="shared" si="197"/>
        <v>0</v>
      </c>
      <c r="E555" s="267">
        <v>0</v>
      </c>
      <c r="F555" s="267">
        <v>0</v>
      </c>
      <c r="G555" s="267">
        <v>0</v>
      </c>
      <c r="H555" s="267">
        <v>0</v>
      </c>
      <c r="I555" s="267">
        <v>0</v>
      </c>
      <c r="J555" s="267">
        <v>0</v>
      </c>
      <c r="K555" s="267">
        <v>0</v>
      </c>
      <c r="L555" s="267">
        <v>2310</v>
      </c>
      <c r="M555" s="267">
        <v>9420701</v>
      </c>
      <c r="N555" s="267">
        <v>0</v>
      </c>
      <c r="O555" s="267">
        <v>0</v>
      </c>
      <c r="P555" s="267">
        <v>3542.4</v>
      </c>
      <c r="Q555" s="267">
        <v>22059709</v>
      </c>
      <c r="R555" s="267">
        <v>0</v>
      </c>
      <c r="S555" s="267">
        <v>0</v>
      </c>
      <c r="T555" s="267">
        <v>0</v>
      </c>
      <c r="U555" s="267">
        <v>0</v>
      </c>
      <c r="V555" s="268">
        <v>139218</v>
      </c>
    </row>
    <row r="556" spans="1:22" s="178" customFormat="1" x14ac:dyDescent="0.25">
      <c r="A556" s="260" t="s">
        <v>504</v>
      </c>
      <c r="B556" s="266" t="s">
        <v>1041</v>
      </c>
      <c r="C556" s="267">
        <f t="shared" si="196"/>
        <v>7866223</v>
      </c>
      <c r="D556" s="267">
        <f t="shared" si="197"/>
        <v>609532</v>
      </c>
      <c r="E556" s="269">
        <v>0</v>
      </c>
      <c r="F556" s="161">
        <v>0</v>
      </c>
      <c r="G556" s="161">
        <v>0</v>
      </c>
      <c r="H556" s="161">
        <v>0</v>
      </c>
      <c r="I556" s="267">
        <v>609532</v>
      </c>
      <c r="J556" s="267">
        <v>0</v>
      </c>
      <c r="K556" s="267">
        <v>0</v>
      </c>
      <c r="L556" s="267">
        <v>0</v>
      </c>
      <c r="M556" s="267">
        <v>0</v>
      </c>
      <c r="N556" s="267">
        <v>0</v>
      </c>
      <c r="O556" s="267">
        <v>0</v>
      </c>
      <c r="P556" s="271">
        <v>1440</v>
      </c>
      <c r="Q556" s="267">
        <v>6968666</v>
      </c>
      <c r="R556" s="267">
        <v>0</v>
      </c>
      <c r="S556" s="267">
        <v>0</v>
      </c>
      <c r="T556" s="267">
        <v>0</v>
      </c>
      <c r="U556" s="267">
        <v>0</v>
      </c>
      <c r="V556" s="268">
        <v>288025</v>
      </c>
    </row>
    <row r="557" spans="1:22" s="178" customFormat="1" x14ac:dyDescent="0.25">
      <c r="A557" s="260" t="s">
        <v>505</v>
      </c>
      <c r="B557" s="266" t="s">
        <v>1042</v>
      </c>
      <c r="C557" s="267">
        <f t="shared" si="196"/>
        <v>7393814</v>
      </c>
      <c r="D557" s="267">
        <f t="shared" si="197"/>
        <v>0</v>
      </c>
      <c r="E557" s="267">
        <v>0</v>
      </c>
      <c r="F557" s="267">
        <v>0</v>
      </c>
      <c r="G557" s="267">
        <v>0</v>
      </c>
      <c r="H557" s="267">
        <v>0</v>
      </c>
      <c r="I557" s="267">
        <v>0</v>
      </c>
      <c r="J557" s="267">
        <v>0</v>
      </c>
      <c r="K557" s="267">
        <v>0</v>
      </c>
      <c r="L557" s="267">
        <v>0</v>
      </c>
      <c r="M557" s="267">
        <v>0</v>
      </c>
      <c r="N557" s="267">
        <v>0</v>
      </c>
      <c r="O557" s="267">
        <v>0</v>
      </c>
      <c r="P557" s="267">
        <v>1440</v>
      </c>
      <c r="Q557" s="267">
        <v>7284570</v>
      </c>
      <c r="R557" s="267">
        <v>0</v>
      </c>
      <c r="S557" s="267">
        <v>0</v>
      </c>
      <c r="T557" s="267">
        <v>0</v>
      </c>
      <c r="U557" s="267">
        <v>0</v>
      </c>
      <c r="V557" s="268">
        <v>109244</v>
      </c>
    </row>
    <row r="558" spans="1:22" s="178" customFormat="1" x14ac:dyDescent="0.25">
      <c r="A558" s="260" t="s">
        <v>506</v>
      </c>
      <c r="B558" s="266" t="s">
        <v>1043</v>
      </c>
      <c r="C558" s="267">
        <f t="shared" si="196"/>
        <v>13127751</v>
      </c>
      <c r="D558" s="267">
        <f t="shared" si="197"/>
        <v>0</v>
      </c>
      <c r="E558" s="267">
        <v>0</v>
      </c>
      <c r="F558" s="267">
        <v>0</v>
      </c>
      <c r="G558" s="267">
        <v>0</v>
      </c>
      <c r="H558" s="267">
        <v>0</v>
      </c>
      <c r="I558" s="267">
        <v>0</v>
      </c>
      <c r="J558" s="267">
        <v>0</v>
      </c>
      <c r="K558" s="267">
        <v>0</v>
      </c>
      <c r="L558" s="267">
        <v>800</v>
      </c>
      <c r="M558" s="267">
        <v>3299976</v>
      </c>
      <c r="N558" s="267">
        <v>0</v>
      </c>
      <c r="O558" s="267">
        <v>0</v>
      </c>
      <c r="P558" s="267">
        <v>1574.4</v>
      </c>
      <c r="Q558" s="267">
        <v>9712760</v>
      </c>
      <c r="R558" s="267">
        <v>0</v>
      </c>
      <c r="S558" s="267">
        <v>0</v>
      </c>
      <c r="T558" s="267">
        <v>0</v>
      </c>
      <c r="U558" s="267">
        <v>0</v>
      </c>
      <c r="V558" s="268">
        <v>115015</v>
      </c>
    </row>
    <row r="559" spans="1:22" s="178" customFormat="1" x14ac:dyDescent="0.25">
      <c r="A559" s="260" t="s">
        <v>507</v>
      </c>
      <c r="B559" s="266" t="s">
        <v>1044</v>
      </c>
      <c r="C559" s="267">
        <f t="shared" si="196"/>
        <v>7771042</v>
      </c>
      <c r="D559" s="267">
        <f t="shared" si="197"/>
        <v>0</v>
      </c>
      <c r="E559" s="269">
        <v>0</v>
      </c>
      <c r="F559" s="269">
        <v>0</v>
      </c>
      <c r="G559" s="269">
        <v>0</v>
      </c>
      <c r="H559" s="269">
        <v>0</v>
      </c>
      <c r="I559" s="269">
        <v>0</v>
      </c>
      <c r="J559" s="267">
        <v>0</v>
      </c>
      <c r="K559" s="267">
        <v>0</v>
      </c>
      <c r="L559" s="267">
        <v>1654</v>
      </c>
      <c r="M559" s="267">
        <v>7055162</v>
      </c>
      <c r="N559" s="267">
        <v>0</v>
      </c>
      <c r="O559" s="267">
        <v>0</v>
      </c>
      <c r="P559" s="267">
        <v>0</v>
      </c>
      <c r="Q559" s="267">
        <v>0</v>
      </c>
      <c r="R559" s="267">
        <v>0</v>
      </c>
      <c r="S559" s="267">
        <v>0</v>
      </c>
      <c r="T559" s="267">
        <v>0</v>
      </c>
      <c r="U559" s="267">
        <v>0</v>
      </c>
      <c r="V559" s="268">
        <v>715880</v>
      </c>
    </row>
    <row r="560" spans="1:22" s="178" customFormat="1" x14ac:dyDescent="0.25">
      <c r="A560" s="260" t="s">
        <v>508</v>
      </c>
      <c r="B560" s="266" t="s">
        <v>1045</v>
      </c>
      <c r="C560" s="267">
        <f t="shared" si="196"/>
        <v>7770793</v>
      </c>
      <c r="D560" s="267">
        <f t="shared" si="197"/>
        <v>0</v>
      </c>
      <c r="E560" s="269">
        <v>0</v>
      </c>
      <c r="F560" s="269">
        <v>0</v>
      </c>
      <c r="G560" s="269">
        <v>0</v>
      </c>
      <c r="H560" s="269">
        <v>0</v>
      </c>
      <c r="I560" s="269">
        <v>0</v>
      </c>
      <c r="J560" s="267">
        <v>0</v>
      </c>
      <c r="K560" s="267">
        <v>0</v>
      </c>
      <c r="L560" s="267">
        <v>1654</v>
      </c>
      <c r="M560" s="267">
        <v>7055162</v>
      </c>
      <c r="N560" s="267">
        <v>0</v>
      </c>
      <c r="O560" s="267">
        <v>0</v>
      </c>
      <c r="P560" s="267">
        <v>0</v>
      </c>
      <c r="Q560" s="267">
        <v>0</v>
      </c>
      <c r="R560" s="267">
        <v>0</v>
      </c>
      <c r="S560" s="267">
        <v>0</v>
      </c>
      <c r="T560" s="267">
        <v>0</v>
      </c>
      <c r="U560" s="267">
        <v>0</v>
      </c>
      <c r="V560" s="268">
        <v>715631</v>
      </c>
    </row>
    <row r="561" spans="1:22" s="178" customFormat="1" x14ac:dyDescent="0.25">
      <c r="A561" s="260" t="s">
        <v>509</v>
      </c>
      <c r="B561" s="266" t="s">
        <v>1046</v>
      </c>
      <c r="C561" s="267">
        <f t="shared" si="196"/>
        <v>7742015</v>
      </c>
      <c r="D561" s="267">
        <f t="shared" si="197"/>
        <v>0</v>
      </c>
      <c r="E561" s="269">
        <v>0</v>
      </c>
      <c r="F561" s="269">
        <v>0</v>
      </c>
      <c r="G561" s="269">
        <v>0</v>
      </c>
      <c r="H561" s="269">
        <v>0</v>
      </c>
      <c r="I561" s="269">
        <v>0</v>
      </c>
      <c r="J561" s="267">
        <v>0</v>
      </c>
      <c r="K561" s="267">
        <v>0</v>
      </c>
      <c r="L561" s="267">
        <v>1647</v>
      </c>
      <c r="M561" s="267">
        <v>7026773</v>
      </c>
      <c r="N561" s="267">
        <v>0</v>
      </c>
      <c r="O561" s="267">
        <v>0</v>
      </c>
      <c r="P561" s="267">
        <v>0</v>
      </c>
      <c r="Q561" s="267">
        <v>0</v>
      </c>
      <c r="R561" s="267">
        <v>0</v>
      </c>
      <c r="S561" s="267">
        <v>0</v>
      </c>
      <c r="T561" s="267">
        <v>0</v>
      </c>
      <c r="U561" s="267">
        <v>0</v>
      </c>
      <c r="V561" s="268">
        <v>715242</v>
      </c>
    </row>
    <row r="562" spans="1:22" s="178" customFormat="1" x14ac:dyDescent="0.25">
      <c r="A562" s="260" t="s">
        <v>510</v>
      </c>
      <c r="B562" s="266" t="s">
        <v>1047</v>
      </c>
      <c r="C562" s="267">
        <f t="shared" si="196"/>
        <v>557235</v>
      </c>
      <c r="D562" s="267">
        <f t="shared" si="197"/>
        <v>0</v>
      </c>
      <c r="E562" s="269">
        <v>0</v>
      </c>
      <c r="F562" s="269">
        <v>0</v>
      </c>
      <c r="G562" s="269">
        <v>0</v>
      </c>
      <c r="H562" s="161">
        <v>0</v>
      </c>
      <c r="I562" s="269">
        <v>0</v>
      </c>
      <c r="J562" s="267">
        <v>0</v>
      </c>
      <c r="K562" s="267">
        <v>0</v>
      </c>
      <c r="L562" s="267">
        <v>0</v>
      </c>
      <c r="M562" s="267">
        <v>0</v>
      </c>
      <c r="N562" s="267">
        <v>0</v>
      </c>
      <c r="O562" s="267">
        <v>0</v>
      </c>
      <c r="P562" s="267">
        <v>0</v>
      </c>
      <c r="Q562" s="267">
        <v>0</v>
      </c>
      <c r="R562" s="267">
        <v>0</v>
      </c>
      <c r="S562" s="267">
        <v>0</v>
      </c>
      <c r="T562" s="267">
        <v>0</v>
      </c>
      <c r="U562" s="267">
        <v>0</v>
      </c>
      <c r="V562" s="268">
        <v>557235</v>
      </c>
    </row>
    <row r="563" spans="1:22" s="178" customFormat="1" x14ac:dyDescent="0.25">
      <c r="A563" s="260" t="s">
        <v>511</v>
      </c>
      <c r="B563" s="266" t="s">
        <v>1048</v>
      </c>
      <c r="C563" s="267">
        <f t="shared" si="196"/>
        <v>188272</v>
      </c>
      <c r="D563" s="267">
        <f t="shared" si="197"/>
        <v>0</v>
      </c>
      <c r="E563" s="269">
        <v>0</v>
      </c>
      <c r="F563" s="269">
        <v>0</v>
      </c>
      <c r="G563" s="269">
        <v>0</v>
      </c>
      <c r="H563" s="161">
        <v>0</v>
      </c>
      <c r="I563" s="269">
        <v>0</v>
      </c>
      <c r="J563" s="267">
        <v>0</v>
      </c>
      <c r="K563" s="267">
        <v>0</v>
      </c>
      <c r="L563" s="269">
        <v>0</v>
      </c>
      <c r="M563" s="269">
        <v>0</v>
      </c>
      <c r="N563" s="267">
        <v>0</v>
      </c>
      <c r="O563" s="267">
        <v>0</v>
      </c>
      <c r="P563" s="267">
        <v>0</v>
      </c>
      <c r="Q563" s="267">
        <v>0</v>
      </c>
      <c r="R563" s="267">
        <v>0</v>
      </c>
      <c r="S563" s="267">
        <v>0</v>
      </c>
      <c r="T563" s="267">
        <v>0</v>
      </c>
      <c r="U563" s="267">
        <v>0</v>
      </c>
      <c r="V563" s="268">
        <v>188272</v>
      </c>
    </row>
    <row r="564" spans="1:22" s="178" customFormat="1" x14ac:dyDescent="0.25">
      <c r="A564" s="260" t="s">
        <v>512</v>
      </c>
      <c r="B564" s="266" t="s">
        <v>1049</v>
      </c>
      <c r="C564" s="267">
        <f t="shared" si="196"/>
        <v>333282</v>
      </c>
      <c r="D564" s="267">
        <f t="shared" si="197"/>
        <v>0</v>
      </c>
      <c r="E564" s="269">
        <v>0</v>
      </c>
      <c r="F564" s="161">
        <v>0</v>
      </c>
      <c r="G564" s="161">
        <v>0</v>
      </c>
      <c r="H564" s="161">
        <v>0</v>
      </c>
      <c r="I564" s="269">
        <v>0</v>
      </c>
      <c r="J564" s="267">
        <v>0</v>
      </c>
      <c r="K564" s="267">
        <v>0</v>
      </c>
      <c r="L564" s="267">
        <v>0</v>
      </c>
      <c r="M564" s="267">
        <v>0</v>
      </c>
      <c r="N564" s="267">
        <v>0</v>
      </c>
      <c r="O564" s="267">
        <v>0</v>
      </c>
      <c r="P564" s="267">
        <v>0</v>
      </c>
      <c r="Q564" s="267">
        <v>0</v>
      </c>
      <c r="R564" s="267">
        <v>0</v>
      </c>
      <c r="S564" s="267">
        <v>0</v>
      </c>
      <c r="T564" s="267">
        <v>0</v>
      </c>
      <c r="U564" s="267">
        <v>0</v>
      </c>
      <c r="V564" s="268">
        <v>333282</v>
      </c>
    </row>
    <row r="565" spans="1:22" s="178" customFormat="1" x14ac:dyDescent="0.25">
      <c r="A565" s="260" t="s">
        <v>513</v>
      </c>
      <c r="B565" s="266" t="s">
        <v>1050</v>
      </c>
      <c r="C565" s="267">
        <f t="shared" si="196"/>
        <v>586042</v>
      </c>
      <c r="D565" s="267">
        <f t="shared" si="197"/>
        <v>0</v>
      </c>
      <c r="E565" s="269">
        <v>0</v>
      </c>
      <c r="F565" s="269">
        <v>0</v>
      </c>
      <c r="G565" s="161">
        <v>0</v>
      </c>
      <c r="H565" s="269">
        <v>0</v>
      </c>
      <c r="I565" s="269">
        <v>0</v>
      </c>
      <c r="J565" s="267">
        <v>0</v>
      </c>
      <c r="K565" s="267">
        <v>0</v>
      </c>
      <c r="L565" s="267">
        <v>0</v>
      </c>
      <c r="M565" s="267">
        <v>0</v>
      </c>
      <c r="N565" s="267">
        <v>0</v>
      </c>
      <c r="O565" s="267">
        <v>0</v>
      </c>
      <c r="P565" s="267">
        <v>0</v>
      </c>
      <c r="Q565" s="267">
        <v>0</v>
      </c>
      <c r="R565" s="267">
        <v>0</v>
      </c>
      <c r="S565" s="267">
        <v>0</v>
      </c>
      <c r="T565" s="267">
        <v>0</v>
      </c>
      <c r="U565" s="267">
        <v>0</v>
      </c>
      <c r="V565" s="268">
        <v>586042</v>
      </c>
    </row>
    <row r="566" spans="1:22" s="178" customFormat="1" x14ac:dyDescent="0.25">
      <c r="A566" s="260" t="s">
        <v>514</v>
      </c>
      <c r="B566" s="266" t="s">
        <v>1051</v>
      </c>
      <c r="C566" s="267">
        <f t="shared" si="196"/>
        <v>887110</v>
      </c>
      <c r="D566" s="267">
        <f t="shared" si="197"/>
        <v>0</v>
      </c>
      <c r="E566" s="269">
        <v>0</v>
      </c>
      <c r="F566" s="269">
        <v>0</v>
      </c>
      <c r="G566" s="269">
        <v>0</v>
      </c>
      <c r="H566" s="269">
        <v>0</v>
      </c>
      <c r="I566" s="269">
        <v>0</v>
      </c>
      <c r="J566" s="267">
        <v>0</v>
      </c>
      <c r="K566" s="267">
        <v>0</v>
      </c>
      <c r="L566" s="267">
        <v>0</v>
      </c>
      <c r="M566" s="267">
        <v>0</v>
      </c>
      <c r="N566" s="267">
        <v>0</v>
      </c>
      <c r="O566" s="267">
        <v>0</v>
      </c>
      <c r="P566" s="267">
        <v>0</v>
      </c>
      <c r="Q566" s="267">
        <v>0</v>
      </c>
      <c r="R566" s="267">
        <v>0</v>
      </c>
      <c r="S566" s="267">
        <v>0</v>
      </c>
      <c r="T566" s="267">
        <v>0</v>
      </c>
      <c r="U566" s="267">
        <v>0</v>
      </c>
      <c r="V566" s="268">
        <v>887110</v>
      </c>
    </row>
    <row r="567" spans="1:22" s="178" customFormat="1" x14ac:dyDescent="0.25">
      <c r="A567" s="260" t="s">
        <v>515</v>
      </c>
      <c r="B567" s="266" t="s">
        <v>1052</v>
      </c>
      <c r="C567" s="267">
        <f t="shared" si="196"/>
        <v>9540571</v>
      </c>
      <c r="D567" s="267">
        <f t="shared" si="197"/>
        <v>2166733</v>
      </c>
      <c r="E567" s="269">
        <v>0</v>
      </c>
      <c r="F567" s="269">
        <v>0</v>
      </c>
      <c r="G567" s="161">
        <v>0</v>
      </c>
      <c r="H567" s="269">
        <v>0</v>
      </c>
      <c r="I567" s="267">
        <v>2166733</v>
      </c>
      <c r="J567" s="267">
        <v>0</v>
      </c>
      <c r="K567" s="267">
        <v>0</v>
      </c>
      <c r="L567" s="267">
        <v>1600</v>
      </c>
      <c r="M567" s="267">
        <v>6784940</v>
      </c>
      <c r="N567" s="267">
        <v>0</v>
      </c>
      <c r="O567" s="267">
        <v>0</v>
      </c>
      <c r="P567" s="267">
        <v>0</v>
      </c>
      <c r="Q567" s="267">
        <v>0</v>
      </c>
      <c r="R567" s="267">
        <v>0</v>
      </c>
      <c r="S567" s="267">
        <v>0</v>
      </c>
      <c r="T567" s="267">
        <v>0</v>
      </c>
      <c r="U567" s="267">
        <v>0</v>
      </c>
      <c r="V567" s="268">
        <v>588898</v>
      </c>
    </row>
    <row r="568" spans="1:22" s="178" customFormat="1" x14ac:dyDescent="0.25">
      <c r="A568" s="260" t="s">
        <v>516</v>
      </c>
      <c r="B568" s="266" t="s">
        <v>1053</v>
      </c>
      <c r="C568" s="267">
        <f t="shared" si="196"/>
        <v>7345257</v>
      </c>
      <c r="D568" s="267">
        <f t="shared" si="197"/>
        <v>0</v>
      </c>
      <c r="E568" s="269">
        <v>0</v>
      </c>
      <c r="F568" s="269">
        <v>0</v>
      </c>
      <c r="G568" s="269">
        <v>0</v>
      </c>
      <c r="H568" s="269">
        <v>0</v>
      </c>
      <c r="I568" s="269">
        <v>0</v>
      </c>
      <c r="J568" s="267">
        <v>0</v>
      </c>
      <c r="K568" s="267">
        <v>0</v>
      </c>
      <c r="L568" s="267">
        <v>1586.9</v>
      </c>
      <c r="M568" s="267">
        <v>6629440</v>
      </c>
      <c r="N568" s="267">
        <v>0</v>
      </c>
      <c r="O568" s="267">
        <v>0</v>
      </c>
      <c r="P568" s="267">
        <v>0</v>
      </c>
      <c r="Q568" s="267">
        <v>0</v>
      </c>
      <c r="R568" s="267">
        <v>0</v>
      </c>
      <c r="S568" s="267">
        <v>0</v>
      </c>
      <c r="T568" s="267">
        <v>0</v>
      </c>
      <c r="U568" s="267">
        <v>0</v>
      </c>
      <c r="V568" s="268">
        <v>715817</v>
      </c>
    </row>
    <row r="569" spans="1:22" s="178" customFormat="1" x14ac:dyDescent="0.25">
      <c r="A569" s="260" t="s">
        <v>517</v>
      </c>
      <c r="B569" s="266" t="s">
        <v>1054</v>
      </c>
      <c r="C569" s="267">
        <f t="shared" si="196"/>
        <v>7447560</v>
      </c>
      <c r="D569" s="267">
        <f t="shared" si="197"/>
        <v>0</v>
      </c>
      <c r="E569" s="267">
        <v>0</v>
      </c>
      <c r="F569" s="267">
        <v>0</v>
      </c>
      <c r="G569" s="267">
        <v>0</v>
      </c>
      <c r="H569" s="267">
        <v>0</v>
      </c>
      <c r="I569" s="267">
        <v>0</v>
      </c>
      <c r="J569" s="267">
        <v>0</v>
      </c>
      <c r="K569" s="267">
        <v>0</v>
      </c>
      <c r="L569" s="267">
        <v>1760</v>
      </c>
      <c r="M569" s="267">
        <v>7447560</v>
      </c>
      <c r="N569" s="267">
        <v>0</v>
      </c>
      <c r="O569" s="267">
        <v>0</v>
      </c>
      <c r="P569" s="267">
        <v>0</v>
      </c>
      <c r="Q569" s="267">
        <v>0</v>
      </c>
      <c r="R569" s="267">
        <v>0</v>
      </c>
      <c r="S569" s="267">
        <v>0</v>
      </c>
      <c r="T569" s="267">
        <v>0</v>
      </c>
      <c r="U569" s="267">
        <v>0</v>
      </c>
      <c r="V569" s="268">
        <v>0</v>
      </c>
    </row>
    <row r="570" spans="1:22" s="178" customFormat="1" x14ac:dyDescent="0.25">
      <c r="A570" s="260" t="s">
        <v>518</v>
      </c>
      <c r="B570" s="266" t="s">
        <v>1055</v>
      </c>
      <c r="C570" s="267">
        <f t="shared" si="196"/>
        <v>2706824</v>
      </c>
      <c r="D570" s="267">
        <f t="shared" si="197"/>
        <v>2156521</v>
      </c>
      <c r="E570" s="272">
        <v>0</v>
      </c>
      <c r="F570" s="269">
        <v>0</v>
      </c>
      <c r="G570" s="269">
        <v>0</v>
      </c>
      <c r="H570" s="269">
        <v>0</v>
      </c>
      <c r="I570" s="267">
        <v>2156521</v>
      </c>
      <c r="J570" s="267">
        <v>0</v>
      </c>
      <c r="K570" s="267">
        <v>0</v>
      </c>
      <c r="L570" s="267">
        <v>0</v>
      </c>
      <c r="M570" s="267">
        <v>0</v>
      </c>
      <c r="N570" s="267">
        <v>0</v>
      </c>
      <c r="O570" s="267">
        <v>0</v>
      </c>
      <c r="P570" s="267">
        <v>0</v>
      </c>
      <c r="Q570" s="267">
        <v>0</v>
      </c>
      <c r="R570" s="267">
        <v>0</v>
      </c>
      <c r="S570" s="267">
        <v>0</v>
      </c>
      <c r="T570" s="267">
        <v>0</v>
      </c>
      <c r="U570" s="267">
        <v>0</v>
      </c>
      <c r="V570" s="268">
        <v>550303</v>
      </c>
    </row>
    <row r="571" spans="1:22" s="178" customFormat="1" x14ac:dyDescent="0.25">
      <c r="A571" s="260" t="s">
        <v>519</v>
      </c>
      <c r="B571" s="266" t="s">
        <v>1056</v>
      </c>
      <c r="C571" s="267">
        <f t="shared" si="196"/>
        <v>11242543</v>
      </c>
      <c r="D571" s="267">
        <f t="shared" si="197"/>
        <v>3217542</v>
      </c>
      <c r="E571" s="272">
        <v>0</v>
      </c>
      <c r="F571" s="161">
        <v>0</v>
      </c>
      <c r="G571" s="269">
        <v>0</v>
      </c>
      <c r="H571" s="269">
        <v>0</v>
      </c>
      <c r="I571" s="267">
        <v>3217542</v>
      </c>
      <c r="J571" s="267">
        <v>0</v>
      </c>
      <c r="K571" s="267">
        <v>0</v>
      </c>
      <c r="L571" s="267">
        <v>1834</v>
      </c>
      <c r="M571" s="267">
        <v>7601301</v>
      </c>
      <c r="N571" s="267">
        <v>0</v>
      </c>
      <c r="O571" s="267">
        <v>0</v>
      </c>
      <c r="P571" s="267">
        <v>0</v>
      </c>
      <c r="Q571" s="267">
        <v>0</v>
      </c>
      <c r="R571" s="267">
        <v>0</v>
      </c>
      <c r="S571" s="267">
        <v>0</v>
      </c>
      <c r="T571" s="267">
        <v>0</v>
      </c>
      <c r="U571" s="267">
        <v>0</v>
      </c>
      <c r="V571" s="268">
        <v>423700</v>
      </c>
    </row>
    <row r="572" spans="1:22" s="178" customFormat="1" x14ac:dyDescent="0.25">
      <c r="A572" s="260" t="s">
        <v>520</v>
      </c>
      <c r="B572" s="266" t="s">
        <v>1057</v>
      </c>
      <c r="C572" s="267">
        <f t="shared" si="196"/>
        <v>813907</v>
      </c>
      <c r="D572" s="267">
        <f t="shared" si="197"/>
        <v>0</v>
      </c>
      <c r="E572" s="269">
        <v>0</v>
      </c>
      <c r="F572" s="269">
        <v>0</v>
      </c>
      <c r="G572" s="269">
        <v>0</v>
      </c>
      <c r="H572" s="269">
        <v>0</v>
      </c>
      <c r="I572" s="269">
        <v>0</v>
      </c>
      <c r="J572" s="267">
        <v>0</v>
      </c>
      <c r="K572" s="267">
        <v>0</v>
      </c>
      <c r="L572" s="267">
        <v>0</v>
      </c>
      <c r="M572" s="267">
        <v>0</v>
      </c>
      <c r="N572" s="267">
        <v>0</v>
      </c>
      <c r="O572" s="267">
        <v>0</v>
      </c>
      <c r="P572" s="267">
        <v>0</v>
      </c>
      <c r="Q572" s="267">
        <v>0</v>
      </c>
      <c r="R572" s="267">
        <v>0</v>
      </c>
      <c r="S572" s="267">
        <v>0</v>
      </c>
      <c r="T572" s="267">
        <v>0</v>
      </c>
      <c r="U572" s="267">
        <v>0</v>
      </c>
      <c r="V572" s="268">
        <v>813907</v>
      </c>
    </row>
    <row r="573" spans="1:22" s="178" customFormat="1" x14ac:dyDescent="0.25">
      <c r="A573" s="260" t="s">
        <v>521</v>
      </c>
      <c r="B573" s="266" t="s">
        <v>1058</v>
      </c>
      <c r="C573" s="267">
        <f t="shared" si="196"/>
        <v>3791257</v>
      </c>
      <c r="D573" s="267">
        <f t="shared" si="197"/>
        <v>2944780</v>
      </c>
      <c r="E573" s="269">
        <v>0</v>
      </c>
      <c r="F573" s="269">
        <v>0</v>
      </c>
      <c r="G573" s="269">
        <v>0</v>
      </c>
      <c r="H573" s="269">
        <v>0</v>
      </c>
      <c r="I573" s="267">
        <v>2944780</v>
      </c>
      <c r="J573" s="267">
        <v>0</v>
      </c>
      <c r="K573" s="267">
        <v>0</v>
      </c>
      <c r="L573" s="269">
        <v>0</v>
      </c>
      <c r="M573" s="269">
        <v>0</v>
      </c>
      <c r="N573" s="267">
        <v>0</v>
      </c>
      <c r="O573" s="267">
        <v>0</v>
      </c>
      <c r="P573" s="267">
        <v>0</v>
      </c>
      <c r="Q573" s="267">
        <v>0</v>
      </c>
      <c r="R573" s="267">
        <v>0</v>
      </c>
      <c r="S573" s="267">
        <v>0</v>
      </c>
      <c r="T573" s="267">
        <v>0</v>
      </c>
      <c r="U573" s="267">
        <v>0</v>
      </c>
      <c r="V573" s="268">
        <v>846477</v>
      </c>
    </row>
    <row r="574" spans="1:22" s="178" customFormat="1" x14ac:dyDescent="0.25">
      <c r="A574" s="260" t="s">
        <v>522</v>
      </c>
      <c r="B574" s="266" t="s">
        <v>1059</v>
      </c>
      <c r="C574" s="267">
        <f t="shared" si="196"/>
        <v>5974255</v>
      </c>
      <c r="D574" s="267">
        <f t="shared" si="197"/>
        <v>1964402</v>
      </c>
      <c r="E574" s="269">
        <v>0</v>
      </c>
      <c r="F574" s="269">
        <v>0</v>
      </c>
      <c r="G574" s="269">
        <v>0</v>
      </c>
      <c r="H574" s="161">
        <v>0</v>
      </c>
      <c r="I574" s="267">
        <v>1964402</v>
      </c>
      <c r="J574" s="267">
        <v>0</v>
      </c>
      <c r="K574" s="267">
        <v>0</v>
      </c>
      <c r="L574" s="267">
        <v>1170</v>
      </c>
      <c r="M574" s="267">
        <v>3467670</v>
      </c>
      <c r="N574" s="267">
        <v>0</v>
      </c>
      <c r="O574" s="267">
        <v>0</v>
      </c>
      <c r="P574" s="267">
        <v>0</v>
      </c>
      <c r="Q574" s="267">
        <v>0</v>
      </c>
      <c r="R574" s="267">
        <v>0</v>
      </c>
      <c r="S574" s="267">
        <v>0</v>
      </c>
      <c r="T574" s="267">
        <v>0</v>
      </c>
      <c r="U574" s="267">
        <v>0</v>
      </c>
      <c r="V574" s="268">
        <v>542183</v>
      </c>
    </row>
    <row r="575" spans="1:22" s="178" customFormat="1" x14ac:dyDescent="0.25">
      <c r="A575" s="260" t="s">
        <v>523</v>
      </c>
      <c r="B575" s="266" t="s">
        <v>1060</v>
      </c>
      <c r="C575" s="267">
        <f t="shared" si="196"/>
        <v>4091057</v>
      </c>
      <c r="D575" s="267">
        <f t="shared" si="197"/>
        <v>0</v>
      </c>
      <c r="E575" s="269">
        <v>0</v>
      </c>
      <c r="F575" s="269">
        <v>0</v>
      </c>
      <c r="G575" s="269">
        <v>0</v>
      </c>
      <c r="H575" s="161">
        <v>0</v>
      </c>
      <c r="I575" s="269">
        <v>0</v>
      </c>
      <c r="J575" s="267">
        <v>0</v>
      </c>
      <c r="K575" s="267">
        <v>0</v>
      </c>
      <c r="L575" s="267">
        <v>1184</v>
      </c>
      <c r="M575" s="267">
        <v>3534138</v>
      </c>
      <c r="N575" s="267">
        <v>0</v>
      </c>
      <c r="O575" s="267">
        <v>0</v>
      </c>
      <c r="P575" s="267">
        <v>0</v>
      </c>
      <c r="Q575" s="267">
        <v>0</v>
      </c>
      <c r="R575" s="267">
        <v>0</v>
      </c>
      <c r="S575" s="267">
        <v>0</v>
      </c>
      <c r="T575" s="267">
        <v>0</v>
      </c>
      <c r="U575" s="267">
        <v>0</v>
      </c>
      <c r="V575" s="268">
        <v>556919</v>
      </c>
    </row>
    <row r="576" spans="1:22" s="178" customFormat="1" x14ac:dyDescent="0.25">
      <c r="A576" s="260" t="s">
        <v>524</v>
      </c>
      <c r="B576" s="266" t="s">
        <v>1061</v>
      </c>
      <c r="C576" s="267">
        <f t="shared" si="196"/>
        <v>639404</v>
      </c>
      <c r="D576" s="267">
        <f t="shared" si="197"/>
        <v>0</v>
      </c>
      <c r="E576" s="269">
        <v>0</v>
      </c>
      <c r="F576" s="269">
        <v>0</v>
      </c>
      <c r="G576" s="269">
        <v>0</v>
      </c>
      <c r="H576" s="161">
        <v>0</v>
      </c>
      <c r="I576" s="269">
        <v>0</v>
      </c>
      <c r="J576" s="267">
        <v>0</v>
      </c>
      <c r="K576" s="267">
        <v>0</v>
      </c>
      <c r="L576" s="269">
        <v>0</v>
      </c>
      <c r="M576" s="269">
        <v>0</v>
      </c>
      <c r="N576" s="267">
        <v>0</v>
      </c>
      <c r="O576" s="267">
        <v>0</v>
      </c>
      <c r="P576" s="267">
        <v>0</v>
      </c>
      <c r="Q576" s="267">
        <v>0</v>
      </c>
      <c r="R576" s="267">
        <v>0</v>
      </c>
      <c r="S576" s="267">
        <v>0</v>
      </c>
      <c r="T576" s="267">
        <v>0</v>
      </c>
      <c r="U576" s="267">
        <v>0</v>
      </c>
      <c r="V576" s="268">
        <v>639404</v>
      </c>
    </row>
    <row r="577" spans="1:22" s="178" customFormat="1" x14ac:dyDescent="0.25">
      <c r="A577" s="260" t="s">
        <v>525</v>
      </c>
      <c r="B577" s="266" t="s">
        <v>1062</v>
      </c>
      <c r="C577" s="267">
        <f t="shared" si="196"/>
        <v>108366</v>
      </c>
      <c r="D577" s="267">
        <f t="shared" si="197"/>
        <v>0</v>
      </c>
      <c r="E577" s="267">
        <v>0</v>
      </c>
      <c r="F577" s="267">
        <v>0</v>
      </c>
      <c r="G577" s="267">
        <v>0</v>
      </c>
      <c r="H577" s="267">
        <v>0</v>
      </c>
      <c r="I577" s="267">
        <v>0</v>
      </c>
      <c r="J577" s="267">
        <v>0</v>
      </c>
      <c r="K577" s="267">
        <v>0</v>
      </c>
      <c r="L577" s="269">
        <v>0</v>
      </c>
      <c r="M577" s="269">
        <v>0</v>
      </c>
      <c r="N577" s="267">
        <v>0</v>
      </c>
      <c r="O577" s="267">
        <v>0</v>
      </c>
      <c r="P577" s="267">
        <v>0</v>
      </c>
      <c r="Q577" s="267">
        <v>0</v>
      </c>
      <c r="R577" s="267">
        <v>0</v>
      </c>
      <c r="S577" s="267">
        <v>0</v>
      </c>
      <c r="T577" s="267">
        <v>0</v>
      </c>
      <c r="U577" s="267">
        <v>0</v>
      </c>
      <c r="V577" s="268">
        <v>108366</v>
      </c>
    </row>
    <row r="578" spans="1:22" s="178" customFormat="1" x14ac:dyDescent="0.25">
      <c r="A578" s="260" t="s">
        <v>526</v>
      </c>
      <c r="B578" s="266" t="s">
        <v>1063</v>
      </c>
      <c r="C578" s="267">
        <f t="shared" si="196"/>
        <v>119813</v>
      </c>
      <c r="D578" s="267">
        <f t="shared" si="197"/>
        <v>0</v>
      </c>
      <c r="E578" s="267">
        <v>0</v>
      </c>
      <c r="F578" s="269">
        <v>0</v>
      </c>
      <c r="G578" s="267">
        <v>0</v>
      </c>
      <c r="H578" s="267">
        <v>0</v>
      </c>
      <c r="I578" s="267">
        <v>0</v>
      </c>
      <c r="J578" s="267">
        <v>0</v>
      </c>
      <c r="K578" s="267">
        <v>0</v>
      </c>
      <c r="L578" s="267">
        <v>0</v>
      </c>
      <c r="M578" s="267">
        <v>0</v>
      </c>
      <c r="N578" s="267">
        <v>0</v>
      </c>
      <c r="O578" s="267">
        <v>0</v>
      </c>
      <c r="P578" s="267">
        <v>0</v>
      </c>
      <c r="Q578" s="267">
        <v>0</v>
      </c>
      <c r="R578" s="267">
        <v>0</v>
      </c>
      <c r="S578" s="267">
        <v>0</v>
      </c>
      <c r="T578" s="267">
        <v>0</v>
      </c>
      <c r="U578" s="267">
        <v>0</v>
      </c>
      <c r="V578" s="268">
        <v>119813</v>
      </c>
    </row>
    <row r="579" spans="1:22" s="178" customFormat="1" x14ac:dyDescent="0.25">
      <c r="A579" s="260" t="s">
        <v>527</v>
      </c>
      <c r="B579" s="266" t="s">
        <v>1064</v>
      </c>
      <c r="C579" s="267">
        <f t="shared" si="196"/>
        <v>645916</v>
      </c>
      <c r="D579" s="267">
        <f t="shared" si="197"/>
        <v>0</v>
      </c>
      <c r="E579" s="269">
        <v>0</v>
      </c>
      <c r="F579" s="269">
        <v>0</v>
      </c>
      <c r="G579" s="269">
        <v>0</v>
      </c>
      <c r="H579" s="269">
        <v>0</v>
      </c>
      <c r="I579" s="269">
        <v>0</v>
      </c>
      <c r="J579" s="267">
        <v>0</v>
      </c>
      <c r="K579" s="267">
        <v>0</v>
      </c>
      <c r="L579" s="267">
        <v>0</v>
      </c>
      <c r="M579" s="267">
        <v>0</v>
      </c>
      <c r="N579" s="267">
        <v>0</v>
      </c>
      <c r="O579" s="267">
        <v>0</v>
      </c>
      <c r="P579" s="267">
        <v>0</v>
      </c>
      <c r="Q579" s="267">
        <v>0</v>
      </c>
      <c r="R579" s="267">
        <v>0</v>
      </c>
      <c r="S579" s="267">
        <v>0</v>
      </c>
      <c r="T579" s="267">
        <v>0</v>
      </c>
      <c r="U579" s="267">
        <v>0</v>
      </c>
      <c r="V579" s="268">
        <v>645916</v>
      </c>
    </row>
    <row r="580" spans="1:22" s="178" customFormat="1" x14ac:dyDescent="0.25">
      <c r="A580" s="260" t="s">
        <v>528</v>
      </c>
      <c r="B580" s="266" t="s">
        <v>1065</v>
      </c>
      <c r="C580" s="267">
        <f t="shared" si="196"/>
        <v>679997</v>
      </c>
      <c r="D580" s="267">
        <f t="shared" si="197"/>
        <v>0</v>
      </c>
      <c r="E580" s="269">
        <v>0</v>
      </c>
      <c r="F580" s="269">
        <v>0</v>
      </c>
      <c r="G580" s="269">
        <v>0</v>
      </c>
      <c r="H580" s="269">
        <v>0</v>
      </c>
      <c r="I580" s="269">
        <v>0</v>
      </c>
      <c r="J580" s="267">
        <v>0</v>
      </c>
      <c r="K580" s="267">
        <v>0</v>
      </c>
      <c r="L580" s="267">
        <v>0</v>
      </c>
      <c r="M580" s="267">
        <v>0</v>
      </c>
      <c r="N580" s="267">
        <v>0</v>
      </c>
      <c r="O580" s="267">
        <v>0</v>
      </c>
      <c r="P580" s="267">
        <v>0</v>
      </c>
      <c r="Q580" s="267">
        <v>0</v>
      </c>
      <c r="R580" s="267">
        <v>0</v>
      </c>
      <c r="S580" s="267">
        <v>0</v>
      </c>
      <c r="T580" s="267">
        <v>0</v>
      </c>
      <c r="U580" s="267">
        <v>0</v>
      </c>
      <c r="V580" s="268">
        <v>679997</v>
      </c>
    </row>
    <row r="581" spans="1:22" s="178" customFormat="1" x14ac:dyDescent="0.25">
      <c r="A581" s="260" t="s">
        <v>529</v>
      </c>
      <c r="B581" s="266" t="s">
        <v>1066</v>
      </c>
      <c r="C581" s="267">
        <f t="shared" si="196"/>
        <v>6967179</v>
      </c>
      <c r="D581" s="267">
        <f t="shared" si="197"/>
        <v>0</v>
      </c>
      <c r="E581" s="267">
        <v>0</v>
      </c>
      <c r="F581" s="267">
        <v>0</v>
      </c>
      <c r="G581" s="267">
        <v>0</v>
      </c>
      <c r="H581" s="267">
        <v>0</v>
      </c>
      <c r="I581" s="267">
        <v>0</v>
      </c>
      <c r="J581" s="267">
        <v>0</v>
      </c>
      <c r="K581" s="267">
        <v>0</v>
      </c>
      <c r="L581" s="267">
        <v>1456</v>
      </c>
      <c r="M581" s="267">
        <v>6967179</v>
      </c>
      <c r="N581" s="267">
        <v>0</v>
      </c>
      <c r="O581" s="267">
        <v>0</v>
      </c>
      <c r="P581" s="267">
        <v>0</v>
      </c>
      <c r="Q581" s="267">
        <v>0</v>
      </c>
      <c r="R581" s="267">
        <v>0</v>
      </c>
      <c r="S581" s="267">
        <v>0</v>
      </c>
      <c r="T581" s="267">
        <v>0</v>
      </c>
      <c r="U581" s="267">
        <v>0</v>
      </c>
      <c r="V581" s="268">
        <v>0</v>
      </c>
    </row>
    <row r="582" spans="1:22" s="178" customFormat="1" x14ac:dyDescent="0.25">
      <c r="A582" s="260" t="s">
        <v>530</v>
      </c>
      <c r="B582" s="266" t="s">
        <v>1067</v>
      </c>
      <c r="C582" s="267">
        <f t="shared" si="196"/>
        <v>579788</v>
      </c>
      <c r="D582" s="267">
        <f t="shared" si="197"/>
        <v>0</v>
      </c>
      <c r="E582" s="269">
        <v>0</v>
      </c>
      <c r="F582" s="269">
        <v>0</v>
      </c>
      <c r="G582" s="269">
        <v>0</v>
      </c>
      <c r="H582" s="161">
        <v>0</v>
      </c>
      <c r="I582" s="269">
        <v>0</v>
      </c>
      <c r="J582" s="267">
        <v>0</v>
      </c>
      <c r="K582" s="267">
        <v>0</v>
      </c>
      <c r="L582" s="267">
        <v>0</v>
      </c>
      <c r="M582" s="267">
        <v>0</v>
      </c>
      <c r="N582" s="267">
        <v>0</v>
      </c>
      <c r="O582" s="267">
        <v>0</v>
      </c>
      <c r="P582" s="267">
        <v>0</v>
      </c>
      <c r="Q582" s="267">
        <v>0</v>
      </c>
      <c r="R582" s="267">
        <v>0</v>
      </c>
      <c r="S582" s="267">
        <v>0</v>
      </c>
      <c r="T582" s="267">
        <v>0</v>
      </c>
      <c r="U582" s="267">
        <v>0</v>
      </c>
      <c r="V582" s="268">
        <v>579788</v>
      </c>
    </row>
    <row r="583" spans="1:22" s="178" customFormat="1" x14ac:dyDescent="0.25">
      <c r="A583" s="260" t="s">
        <v>531</v>
      </c>
      <c r="B583" s="266" t="s">
        <v>1068</v>
      </c>
      <c r="C583" s="267">
        <f t="shared" si="196"/>
        <v>3946511</v>
      </c>
      <c r="D583" s="267">
        <f t="shared" si="197"/>
        <v>0</v>
      </c>
      <c r="E583" s="267">
        <v>0</v>
      </c>
      <c r="F583" s="267">
        <v>0</v>
      </c>
      <c r="G583" s="267">
        <v>0</v>
      </c>
      <c r="H583" s="267">
        <v>0</v>
      </c>
      <c r="I583" s="267">
        <v>0</v>
      </c>
      <c r="J583" s="267">
        <v>0</v>
      </c>
      <c r="K583" s="267">
        <v>0</v>
      </c>
      <c r="L583" s="267">
        <v>837</v>
      </c>
      <c r="M583" s="267">
        <v>3946511</v>
      </c>
      <c r="N583" s="267">
        <v>0</v>
      </c>
      <c r="O583" s="267">
        <v>0</v>
      </c>
      <c r="P583" s="267">
        <v>0</v>
      </c>
      <c r="Q583" s="267">
        <v>0</v>
      </c>
      <c r="R583" s="267">
        <v>0</v>
      </c>
      <c r="S583" s="267">
        <v>0</v>
      </c>
      <c r="T583" s="267">
        <v>0</v>
      </c>
      <c r="U583" s="267">
        <v>0</v>
      </c>
      <c r="V583" s="268">
        <v>0</v>
      </c>
    </row>
    <row r="584" spans="1:22" s="178" customFormat="1" x14ac:dyDescent="0.25">
      <c r="A584" s="260" t="s">
        <v>532</v>
      </c>
      <c r="B584" s="266" t="s">
        <v>1069</v>
      </c>
      <c r="C584" s="267">
        <f t="shared" si="196"/>
        <v>2249446</v>
      </c>
      <c r="D584" s="267">
        <f t="shared" si="197"/>
        <v>1609988</v>
      </c>
      <c r="E584" s="269">
        <v>0</v>
      </c>
      <c r="F584" s="269">
        <v>0</v>
      </c>
      <c r="G584" s="269">
        <v>0</v>
      </c>
      <c r="H584" s="161">
        <v>0</v>
      </c>
      <c r="I584" s="267">
        <v>1609988</v>
      </c>
      <c r="J584" s="267">
        <v>0</v>
      </c>
      <c r="K584" s="267">
        <v>0</v>
      </c>
      <c r="L584" s="269">
        <v>0</v>
      </c>
      <c r="M584" s="269">
        <v>0</v>
      </c>
      <c r="N584" s="267">
        <v>0</v>
      </c>
      <c r="O584" s="267">
        <v>0</v>
      </c>
      <c r="P584" s="267">
        <v>0</v>
      </c>
      <c r="Q584" s="267">
        <v>0</v>
      </c>
      <c r="R584" s="267">
        <v>0</v>
      </c>
      <c r="S584" s="267">
        <v>0</v>
      </c>
      <c r="T584" s="267">
        <v>0</v>
      </c>
      <c r="U584" s="267">
        <v>0</v>
      </c>
      <c r="V584" s="268">
        <v>639458</v>
      </c>
    </row>
    <row r="585" spans="1:22" s="178" customFormat="1" x14ac:dyDescent="0.25">
      <c r="A585" s="260" t="s">
        <v>533</v>
      </c>
      <c r="B585" s="266" t="s">
        <v>1070</v>
      </c>
      <c r="C585" s="267">
        <f t="shared" si="196"/>
        <v>2259787</v>
      </c>
      <c r="D585" s="267">
        <f t="shared" si="197"/>
        <v>1701682</v>
      </c>
      <c r="E585" s="269">
        <v>0</v>
      </c>
      <c r="F585" s="269">
        <v>0</v>
      </c>
      <c r="G585" s="269">
        <v>0</v>
      </c>
      <c r="H585" s="161">
        <v>0</v>
      </c>
      <c r="I585" s="267">
        <v>1701682</v>
      </c>
      <c r="J585" s="267">
        <v>0</v>
      </c>
      <c r="K585" s="267">
        <v>0</v>
      </c>
      <c r="L585" s="267">
        <v>0</v>
      </c>
      <c r="M585" s="267">
        <v>0</v>
      </c>
      <c r="N585" s="267">
        <v>0</v>
      </c>
      <c r="O585" s="267">
        <v>0</v>
      </c>
      <c r="P585" s="267">
        <v>0</v>
      </c>
      <c r="Q585" s="267">
        <v>0</v>
      </c>
      <c r="R585" s="267">
        <v>0</v>
      </c>
      <c r="S585" s="267">
        <v>0</v>
      </c>
      <c r="T585" s="267">
        <v>0</v>
      </c>
      <c r="U585" s="267">
        <v>0</v>
      </c>
      <c r="V585" s="268">
        <v>558105</v>
      </c>
    </row>
    <row r="586" spans="1:22" s="178" customFormat="1" x14ac:dyDescent="0.25">
      <c r="A586" s="260" t="s">
        <v>534</v>
      </c>
      <c r="B586" s="266" t="s">
        <v>1071</v>
      </c>
      <c r="C586" s="267">
        <f t="shared" si="196"/>
        <v>156492</v>
      </c>
      <c r="D586" s="267">
        <f t="shared" si="197"/>
        <v>0</v>
      </c>
      <c r="E586" s="269">
        <v>0</v>
      </c>
      <c r="F586" s="267">
        <v>0</v>
      </c>
      <c r="G586" s="267">
        <v>0</v>
      </c>
      <c r="H586" s="267">
        <v>0</v>
      </c>
      <c r="I586" s="267">
        <v>0</v>
      </c>
      <c r="J586" s="267">
        <v>0</v>
      </c>
      <c r="K586" s="267">
        <v>0</v>
      </c>
      <c r="L586" s="267">
        <v>0</v>
      </c>
      <c r="M586" s="267">
        <v>0</v>
      </c>
      <c r="N586" s="267">
        <v>0</v>
      </c>
      <c r="O586" s="267">
        <v>0</v>
      </c>
      <c r="P586" s="267">
        <v>0</v>
      </c>
      <c r="Q586" s="267">
        <v>0</v>
      </c>
      <c r="R586" s="267">
        <v>0</v>
      </c>
      <c r="S586" s="267">
        <v>0</v>
      </c>
      <c r="T586" s="267">
        <v>0</v>
      </c>
      <c r="U586" s="267">
        <v>0</v>
      </c>
      <c r="V586" s="268">
        <v>156492</v>
      </c>
    </row>
    <row r="587" spans="1:22" s="178" customFormat="1" x14ac:dyDescent="0.25">
      <c r="A587" s="260" t="s">
        <v>535</v>
      </c>
      <c r="B587" s="266" t="s">
        <v>1072</v>
      </c>
      <c r="C587" s="267">
        <f t="shared" si="196"/>
        <v>2239690</v>
      </c>
      <c r="D587" s="267">
        <f t="shared" si="197"/>
        <v>1682961</v>
      </c>
      <c r="E587" s="269">
        <v>0</v>
      </c>
      <c r="F587" s="269">
        <v>0</v>
      </c>
      <c r="G587" s="269">
        <v>0</v>
      </c>
      <c r="H587" s="161">
        <v>0</v>
      </c>
      <c r="I587" s="267">
        <v>1682961</v>
      </c>
      <c r="J587" s="267">
        <v>0</v>
      </c>
      <c r="K587" s="267">
        <v>0</v>
      </c>
      <c r="L587" s="267">
        <v>0</v>
      </c>
      <c r="M587" s="267">
        <v>0</v>
      </c>
      <c r="N587" s="267">
        <v>0</v>
      </c>
      <c r="O587" s="267">
        <v>0</v>
      </c>
      <c r="P587" s="267">
        <v>0</v>
      </c>
      <c r="Q587" s="267">
        <v>0</v>
      </c>
      <c r="R587" s="267">
        <v>0</v>
      </c>
      <c r="S587" s="267">
        <v>0</v>
      </c>
      <c r="T587" s="267">
        <v>0</v>
      </c>
      <c r="U587" s="267">
        <v>0</v>
      </c>
      <c r="V587" s="268">
        <v>556729</v>
      </c>
    </row>
    <row r="588" spans="1:22" s="178" customFormat="1" x14ac:dyDescent="0.25">
      <c r="A588" s="260" t="s">
        <v>536</v>
      </c>
      <c r="B588" s="266" t="s">
        <v>1073</v>
      </c>
      <c r="C588" s="267">
        <f t="shared" si="196"/>
        <v>643310</v>
      </c>
      <c r="D588" s="267">
        <f t="shared" si="197"/>
        <v>0</v>
      </c>
      <c r="E588" s="269">
        <v>0</v>
      </c>
      <c r="F588" s="269">
        <v>0</v>
      </c>
      <c r="G588" s="269">
        <v>0</v>
      </c>
      <c r="H588" s="161">
        <v>0</v>
      </c>
      <c r="I588" s="269">
        <v>0</v>
      </c>
      <c r="J588" s="267">
        <v>0</v>
      </c>
      <c r="K588" s="267">
        <v>0</v>
      </c>
      <c r="L588" s="267">
        <v>0</v>
      </c>
      <c r="M588" s="267">
        <v>0</v>
      </c>
      <c r="N588" s="267">
        <v>0</v>
      </c>
      <c r="O588" s="267">
        <v>0</v>
      </c>
      <c r="P588" s="267">
        <v>0</v>
      </c>
      <c r="Q588" s="267">
        <v>0</v>
      </c>
      <c r="R588" s="267">
        <v>0</v>
      </c>
      <c r="S588" s="267">
        <v>0</v>
      </c>
      <c r="T588" s="267">
        <v>0</v>
      </c>
      <c r="U588" s="267">
        <v>0</v>
      </c>
      <c r="V588" s="268">
        <v>643310</v>
      </c>
    </row>
    <row r="589" spans="1:22" s="178" customFormat="1" x14ac:dyDescent="0.25">
      <c r="A589" s="260" t="s">
        <v>537</v>
      </c>
      <c r="B589" s="266" t="s">
        <v>1074</v>
      </c>
      <c r="C589" s="267">
        <f t="shared" si="196"/>
        <v>2260826</v>
      </c>
      <c r="D589" s="267">
        <f t="shared" si="197"/>
        <v>1701682</v>
      </c>
      <c r="E589" s="269">
        <v>0</v>
      </c>
      <c r="F589" s="269">
        <v>0</v>
      </c>
      <c r="G589" s="269">
        <v>0</v>
      </c>
      <c r="H589" s="161">
        <v>0</v>
      </c>
      <c r="I589" s="267">
        <v>1701682</v>
      </c>
      <c r="J589" s="267">
        <v>0</v>
      </c>
      <c r="K589" s="267">
        <v>0</v>
      </c>
      <c r="L589" s="267">
        <v>0</v>
      </c>
      <c r="M589" s="267">
        <v>0</v>
      </c>
      <c r="N589" s="267">
        <v>0</v>
      </c>
      <c r="O589" s="267">
        <v>0</v>
      </c>
      <c r="P589" s="267">
        <v>0</v>
      </c>
      <c r="Q589" s="267">
        <v>0</v>
      </c>
      <c r="R589" s="267">
        <v>0</v>
      </c>
      <c r="S589" s="267">
        <v>0</v>
      </c>
      <c r="T589" s="267">
        <v>0</v>
      </c>
      <c r="U589" s="267">
        <v>0</v>
      </c>
      <c r="V589" s="268">
        <v>559144</v>
      </c>
    </row>
    <row r="590" spans="1:22" s="178" customFormat="1" x14ac:dyDescent="0.25">
      <c r="A590" s="260" t="s">
        <v>538</v>
      </c>
      <c r="B590" s="266" t="s">
        <v>1075</v>
      </c>
      <c r="C590" s="267">
        <f t="shared" si="196"/>
        <v>555281</v>
      </c>
      <c r="D590" s="267">
        <f t="shared" si="197"/>
        <v>0</v>
      </c>
      <c r="E590" s="269">
        <v>0</v>
      </c>
      <c r="F590" s="269">
        <v>0</v>
      </c>
      <c r="G590" s="269">
        <v>0</v>
      </c>
      <c r="H590" s="161">
        <v>0</v>
      </c>
      <c r="I590" s="269">
        <v>0</v>
      </c>
      <c r="J590" s="270">
        <v>0</v>
      </c>
      <c r="K590" s="270">
        <v>0</v>
      </c>
      <c r="L590" s="161">
        <v>0</v>
      </c>
      <c r="M590" s="161">
        <v>0</v>
      </c>
      <c r="N590" s="270">
        <v>0</v>
      </c>
      <c r="O590" s="270">
        <v>0</v>
      </c>
      <c r="P590" s="161">
        <v>0</v>
      </c>
      <c r="Q590" s="161">
        <v>0</v>
      </c>
      <c r="R590" s="161">
        <v>0</v>
      </c>
      <c r="S590" s="161">
        <v>0</v>
      </c>
      <c r="T590" s="271">
        <v>0</v>
      </c>
      <c r="U590" s="271">
        <v>0</v>
      </c>
      <c r="V590" s="268">
        <v>555281</v>
      </c>
    </row>
    <row r="591" spans="1:22" s="178" customFormat="1" x14ac:dyDescent="0.25">
      <c r="A591" s="260" t="s">
        <v>539</v>
      </c>
      <c r="B591" s="266" t="s">
        <v>1076</v>
      </c>
      <c r="C591" s="267">
        <f t="shared" si="196"/>
        <v>6588783</v>
      </c>
      <c r="D591" s="267">
        <f t="shared" si="197"/>
        <v>0</v>
      </c>
      <c r="E591" s="267">
        <v>0</v>
      </c>
      <c r="F591" s="267">
        <v>0</v>
      </c>
      <c r="G591" s="267">
        <v>0</v>
      </c>
      <c r="H591" s="267">
        <v>0</v>
      </c>
      <c r="I591" s="267">
        <v>0</v>
      </c>
      <c r="J591" s="267">
        <v>0</v>
      </c>
      <c r="K591" s="267">
        <v>0</v>
      </c>
      <c r="L591" s="267">
        <v>400</v>
      </c>
      <c r="M591" s="267">
        <v>1626585</v>
      </c>
      <c r="N591" s="267">
        <v>0</v>
      </c>
      <c r="O591" s="267">
        <v>0</v>
      </c>
      <c r="P591" s="267">
        <v>787.2</v>
      </c>
      <c r="Q591" s="267">
        <v>4856380</v>
      </c>
      <c r="R591" s="267">
        <v>0</v>
      </c>
      <c r="S591" s="267">
        <v>0</v>
      </c>
      <c r="T591" s="267">
        <v>0</v>
      </c>
      <c r="U591" s="267">
        <v>0</v>
      </c>
      <c r="V591" s="268">
        <v>105818</v>
      </c>
    </row>
    <row r="592" spans="1:22" s="178" customFormat="1" x14ac:dyDescent="0.25">
      <c r="A592" s="260" t="s">
        <v>540</v>
      </c>
      <c r="B592" s="266" t="s">
        <v>1077</v>
      </c>
      <c r="C592" s="267">
        <f t="shared" si="196"/>
        <v>7502270</v>
      </c>
      <c r="D592" s="267">
        <f t="shared" si="197"/>
        <v>0</v>
      </c>
      <c r="E592" s="267">
        <v>0</v>
      </c>
      <c r="F592" s="267">
        <v>0</v>
      </c>
      <c r="G592" s="267">
        <v>0</v>
      </c>
      <c r="H592" s="267">
        <v>0</v>
      </c>
      <c r="I592" s="267">
        <v>0</v>
      </c>
      <c r="J592" s="267">
        <v>0</v>
      </c>
      <c r="K592" s="267">
        <v>0</v>
      </c>
      <c r="L592" s="267">
        <v>0</v>
      </c>
      <c r="M592" s="267">
        <v>0</v>
      </c>
      <c r="N592" s="267">
        <v>0</v>
      </c>
      <c r="O592" s="267">
        <v>0</v>
      </c>
      <c r="P592" s="267">
        <v>1180.8</v>
      </c>
      <c r="Q592" s="267">
        <v>7391616</v>
      </c>
      <c r="R592" s="267">
        <v>0</v>
      </c>
      <c r="S592" s="267">
        <v>0</v>
      </c>
      <c r="T592" s="267">
        <v>0</v>
      </c>
      <c r="U592" s="267">
        <v>0</v>
      </c>
      <c r="V592" s="268">
        <v>110654</v>
      </c>
    </row>
    <row r="593" spans="1:22" s="178" customFormat="1" x14ac:dyDescent="0.25">
      <c r="A593" s="260" t="s">
        <v>541</v>
      </c>
      <c r="B593" s="266" t="s">
        <v>1078</v>
      </c>
      <c r="C593" s="267">
        <f t="shared" si="196"/>
        <v>7508398</v>
      </c>
      <c r="D593" s="267">
        <f t="shared" si="197"/>
        <v>0</v>
      </c>
      <c r="E593" s="267">
        <v>0</v>
      </c>
      <c r="F593" s="267">
        <v>0</v>
      </c>
      <c r="G593" s="267">
        <v>0</v>
      </c>
      <c r="H593" s="267">
        <v>0</v>
      </c>
      <c r="I593" s="267">
        <v>0</v>
      </c>
      <c r="J593" s="267">
        <v>0</v>
      </c>
      <c r="K593" s="267">
        <v>0</v>
      </c>
      <c r="L593" s="267">
        <v>0</v>
      </c>
      <c r="M593" s="267">
        <v>0</v>
      </c>
      <c r="N593" s="267">
        <v>0</v>
      </c>
      <c r="O593" s="267">
        <v>0</v>
      </c>
      <c r="P593" s="267">
        <v>1180.8</v>
      </c>
      <c r="Q593" s="267">
        <v>7399292</v>
      </c>
      <c r="R593" s="267">
        <v>0</v>
      </c>
      <c r="S593" s="267">
        <v>0</v>
      </c>
      <c r="T593" s="267">
        <v>0</v>
      </c>
      <c r="U593" s="267">
        <v>0</v>
      </c>
      <c r="V593" s="268">
        <v>109106</v>
      </c>
    </row>
    <row r="594" spans="1:22" s="178" customFormat="1" x14ac:dyDescent="0.25">
      <c r="A594" s="260" t="s">
        <v>542</v>
      </c>
      <c r="B594" s="266" t="s">
        <v>1079</v>
      </c>
      <c r="C594" s="267">
        <f t="shared" si="196"/>
        <v>5271572</v>
      </c>
      <c r="D594" s="267">
        <f t="shared" si="197"/>
        <v>0</v>
      </c>
      <c r="E594" s="267">
        <v>0</v>
      </c>
      <c r="F594" s="267">
        <v>0</v>
      </c>
      <c r="G594" s="267">
        <v>0</v>
      </c>
      <c r="H594" s="267">
        <v>0</v>
      </c>
      <c r="I594" s="267">
        <v>0</v>
      </c>
      <c r="J594" s="267">
        <v>0</v>
      </c>
      <c r="K594" s="267">
        <v>0</v>
      </c>
      <c r="L594" s="267">
        <v>0</v>
      </c>
      <c r="M594" s="267">
        <v>0</v>
      </c>
      <c r="N594" s="267">
        <v>0</v>
      </c>
      <c r="O594" s="267">
        <v>0</v>
      </c>
      <c r="P594" s="267">
        <v>787.2</v>
      </c>
      <c r="Q594" s="267">
        <v>5167706</v>
      </c>
      <c r="R594" s="267">
        <v>0</v>
      </c>
      <c r="S594" s="267">
        <v>0</v>
      </c>
      <c r="T594" s="267">
        <v>0</v>
      </c>
      <c r="U594" s="267">
        <v>0</v>
      </c>
      <c r="V594" s="268">
        <v>103866</v>
      </c>
    </row>
    <row r="595" spans="1:22" s="178" customFormat="1" x14ac:dyDescent="0.25">
      <c r="A595" s="260" t="s">
        <v>543</v>
      </c>
      <c r="B595" s="266" t="s">
        <v>1080</v>
      </c>
      <c r="C595" s="267">
        <f t="shared" si="196"/>
        <v>5343220</v>
      </c>
      <c r="D595" s="267">
        <f t="shared" si="197"/>
        <v>0</v>
      </c>
      <c r="E595" s="267">
        <v>0</v>
      </c>
      <c r="F595" s="267">
        <v>0</v>
      </c>
      <c r="G595" s="267">
        <v>0</v>
      </c>
      <c r="H595" s="267">
        <v>0</v>
      </c>
      <c r="I595" s="267">
        <v>0</v>
      </c>
      <c r="J595" s="267">
        <v>0</v>
      </c>
      <c r="K595" s="267">
        <v>0</v>
      </c>
      <c r="L595" s="267">
        <v>0</v>
      </c>
      <c r="M595" s="267">
        <v>0</v>
      </c>
      <c r="N595" s="267">
        <v>0</v>
      </c>
      <c r="O595" s="267">
        <v>0</v>
      </c>
      <c r="P595" s="267">
        <v>787.2</v>
      </c>
      <c r="Q595" s="267">
        <v>5239589</v>
      </c>
      <c r="R595" s="267">
        <v>0</v>
      </c>
      <c r="S595" s="267">
        <v>0</v>
      </c>
      <c r="T595" s="267">
        <v>0</v>
      </c>
      <c r="U595" s="267">
        <v>0</v>
      </c>
      <c r="V595" s="268">
        <v>103631</v>
      </c>
    </row>
    <row r="596" spans="1:22" s="178" customFormat="1" x14ac:dyDescent="0.25">
      <c r="A596" s="260" t="s">
        <v>544</v>
      </c>
      <c r="B596" s="266" t="s">
        <v>1081</v>
      </c>
      <c r="C596" s="267">
        <f t="shared" si="196"/>
        <v>1182949</v>
      </c>
      <c r="D596" s="267">
        <f t="shared" si="197"/>
        <v>781025</v>
      </c>
      <c r="E596" s="269">
        <v>0</v>
      </c>
      <c r="F596" s="269">
        <v>0</v>
      </c>
      <c r="G596" s="269">
        <v>0</v>
      </c>
      <c r="H596" s="161">
        <v>0</v>
      </c>
      <c r="I596" s="267">
        <v>781025</v>
      </c>
      <c r="J596" s="267">
        <v>0</v>
      </c>
      <c r="K596" s="267">
        <v>0</v>
      </c>
      <c r="L596" s="267">
        <v>0</v>
      </c>
      <c r="M596" s="267">
        <v>0</v>
      </c>
      <c r="N596" s="267">
        <v>0</v>
      </c>
      <c r="O596" s="267">
        <v>0</v>
      </c>
      <c r="P596" s="267">
        <v>0</v>
      </c>
      <c r="Q596" s="267">
        <v>0</v>
      </c>
      <c r="R596" s="267">
        <v>0</v>
      </c>
      <c r="S596" s="267">
        <v>0</v>
      </c>
      <c r="T596" s="267">
        <v>0</v>
      </c>
      <c r="U596" s="267">
        <v>0</v>
      </c>
      <c r="V596" s="268">
        <v>401924</v>
      </c>
    </row>
    <row r="597" spans="1:22" s="178" customFormat="1" x14ac:dyDescent="0.25">
      <c r="A597" s="260" t="s">
        <v>545</v>
      </c>
      <c r="B597" s="266" t="s">
        <v>1082</v>
      </c>
      <c r="C597" s="267">
        <f t="shared" si="196"/>
        <v>5313939</v>
      </c>
      <c r="D597" s="267">
        <f t="shared" si="197"/>
        <v>0</v>
      </c>
      <c r="E597" s="269">
        <v>0</v>
      </c>
      <c r="F597" s="269">
        <v>0</v>
      </c>
      <c r="G597" s="161">
        <v>0</v>
      </c>
      <c r="H597" s="269">
        <v>0</v>
      </c>
      <c r="I597" s="267">
        <v>0</v>
      </c>
      <c r="J597" s="267">
        <v>0</v>
      </c>
      <c r="K597" s="267">
        <v>0</v>
      </c>
      <c r="L597" s="267">
        <v>1208</v>
      </c>
      <c r="M597" s="267">
        <v>5027897</v>
      </c>
      <c r="N597" s="267">
        <v>0</v>
      </c>
      <c r="O597" s="267">
        <v>0</v>
      </c>
      <c r="P597" s="267">
        <v>0</v>
      </c>
      <c r="Q597" s="267">
        <v>0</v>
      </c>
      <c r="R597" s="267">
        <v>0</v>
      </c>
      <c r="S597" s="267">
        <v>0</v>
      </c>
      <c r="T597" s="267">
        <v>0</v>
      </c>
      <c r="U597" s="267">
        <v>0</v>
      </c>
      <c r="V597" s="268">
        <v>286042</v>
      </c>
    </row>
    <row r="598" spans="1:22" s="191" customFormat="1" x14ac:dyDescent="0.25">
      <c r="A598" s="260" t="s">
        <v>546</v>
      </c>
      <c r="B598" s="266" t="s">
        <v>1083</v>
      </c>
      <c r="C598" s="267" t="s">
        <v>1214</v>
      </c>
      <c r="D598" s="267">
        <v>1655765</v>
      </c>
      <c r="E598" s="267">
        <v>0</v>
      </c>
      <c r="F598" s="267">
        <v>0</v>
      </c>
      <c r="G598" s="267">
        <v>0</v>
      </c>
      <c r="H598" s="267">
        <v>0</v>
      </c>
      <c r="I598" s="269">
        <v>1655765</v>
      </c>
      <c r="J598" s="267">
        <v>0</v>
      </c>
      <c r="K598" s="267">
        <v>0</v>
      </c>
      <c r="L598" s="271">
        <v>1644</v>
      </c>
      <c r="M598" s="271">
        <v>4169472</v>
      </c>
      <c r="N598" s="267">
        <v>0</v>
      </c>
      <c r="O598" s="267">
        <v>0</v>
      </c>
      <c r="P598" s="267">
        <v>0</v>
      </c>
      <c r="Q598" s="267">
        <v>0</v>
      </c>
      <c r="R598" s="267">
        <v>0</v>
      </c>
      <c r="S598" s="267">
        <v>0</v>
      </c>
      <c r="T598" s="267">
        <v>0</v>
      </c>
      <c r="U598" s="267">
        <v>0</v>
      </c>
      <c r="V598" s="268">
        <v>128379</v>
      </c>
    </row>
    <row r="599" spans="1:22" s="178" customFormat="1" x14ac:dyDescent="0.25">
      <c r="A599" s="260" t="s">
        <v>547</v>
      </c>
      <c r="B599" s="266" t="s">
        <v>1084</v>
      </c>
      <c r="C599" s="267">
        <f t="shared" si="196"/>
        <v>120548</v>
      </c>
      <c r="D599" s="267">
        <f t="shared" si="197"/>
        <v>0</v>
      </c>
      <c r="E599" s="267">
        <v>0</v>
      </c>
      <c r="F599" s="267">
        <v>0</v>
      </c>
      <c r="G599" s="267">
        <v>0</v>
      </c>
      <c r="H599" s="269">
        <v>0</v>
      </c>
      <c r="I599" s="267">
        <v>0</v>
      </c>
      <c r="J599" s="267">
        <v>0</v>
      </c>
      <c r="K599" s="267">
        <v>0</v>
      </c>
      <c r="L599" s="267">
        <v>0</v>
      </c>
      <c r="M599" s="267">
        <v>0</v>
      </c>
      <c r="N599" s="267">
        <v>0</v>
      </c>
      <c r="O599" s="267">
        <v>0</v>
      </c>
      <c r="P599" s="267">
        <v>0</v>
      </c>
      <c r="Q599" s="267">
        <v>0</v>
      </c>
      <c r="R599" s="267">
        <v>0</v>
      </c>
      <c r="S599" s="267">
        <v>0</v>
      </c>
      <c r="T599" s="267">
        <v>0</v>
      </c>
      <c r="U599" s="267">
        <v>0</v>
      </c>
      <c r="V599" s="268">
        <v>120548</v>
      </c>
    </row>
    <row r="600" spans="1:22" s="178" customFormat="1" x14ac:dyDescent="0.25">
      <c r="A600" s="260" t="s">
        <v>769</v>
      </c>
      <c r="B600" s="266" t="s">
        <v>1085</v>
      </c>
      <c r="C600" s="267">
        <f t="shared" si="196"/>
        <v>557294</v>
      </c>
      <c r="D600" s="267">
        <f t="shared" si="197"/>
        <v>0</v>
      </c>
      <c r="E600" s="269">
        <v>0</v>
      </c>
      <c r="F600" s="269">
        <v>0</v>
      </c>
      <c r="G600" s="269">
        <v>0</v>
      </c>
      <c r="H600" s="161">
        <v>0</v>
      </c>
      <c r="I600" s="269">
        <v>0</v>
      </c>
      <c r="J600" s="267">
        <v>0</v>
      </c>
      <c r="K600" s="267">
        <v>0</v>
      </c>
      <c r="L600" s="267">
        <v>0</v>
      </c>
      <c r="M600" s="267">
        <v>0</v>
      </c>
      <c r="N600" s="267">
        <v>0</v>
      </c>
      <c r="O600" s="267">
        <v>0</v>
      </c>
      <c r="P600" s="267">
        <v>0</v>
      </c>
      <c r="Q600" s="267">
        <v>0</v>
      </c>
      <c r="R600" s="267">
        <v>0</v>
      </c>
      <c r="S600" s="267">
        <v>0</v>
      </c>
      <c r="T600" s="267">
        <v>0</v>
      </c>
      <c r="U600" s="267">
        <v>0</v>
      </c>
      <c r="V600" s="268">
        <v>557294</v>
      </c>
    </row>
    <row r="601" spans="1:22" s="178" customFormat="1" x14ac:dyDescent="0.25">
      <c r="A601" s="260" t="s">
        <v>770</v>
      </c>
      <c r="B601" s="266" t="s">
        <v>1086</v>
      </c>
      <c r="C601" s="267">
        <f t="shared" si="196"/>
        <v>4462600</v>
      </c>
      <c r="D601" s="267">
        <f t="shared" si="197"/>
        <v>0</v>
      </c>
      <c r="E601" s="267">
        <v>0</v>
      </c>
      <c r="F601" s="267">
        <v>0</v>
      </c>
      <c r="G601" s="267">
        <v>0</v>
      </c>
      <c r="H601" s="267">
        <v>0</v>
      </c>
      <c r="I601" s="267">
        <v>0</v>
      </c>
      <c r="J601" s="267">
        <v>0</v>
      </c>
      <c r="K601" s="267">
        <v>0</v>
      </c>
      <c r="L601" s="267">
        <v>1050</v>
      </c>
      <c r="M601" s="267">
        <v>4462600</v>
      </c>
      <c r="N601" s="267">
        <v>0</v>
      </c>
      <c r="O601" s="267">
        <v>0</v>
      </c>
      <c r="P601" s="267">
        <v>0</v>
      </c>
      <c r="Q601" s="267">
        <v>0</v>
      </c>
      <c r="R601" s="267">
        <v>0</v>
      </c>
      <c r="S601" s="267">
        <v>0</v>
      </c>
      <c r="T601" s="267">
        <v>0</v>
      </c>
      <c r="U601" s="267">
        <v>0</v>
      </c>
      <c r="V601" s="268">
        <v>0</v>
      </c>
    </row>
    <row r="602" spans="1:22" s="178" customFormat="1" x14ac:dyDescent="0.25">
      <c r="A602" s="260" t="s">
        <v>771</v>
      </c>
      <c r="B602" s="266" t="s">
        <v>1087</v>
      </c>
      <c r="C602" s="267">
        <f t="shared" si="196"/>
        <v>677487</v>
      </c>
      <c r="D602" s="267">
        <f t="shared" si="197"/>
        <v>0</v>
      </c>
      <c r="E602" s="269">
        <v>0</v>
      </c>
      <c r="F602" s="269">
        <v>0</v>
      </c>
      <c r="G602" s="269">
        <v>0</v>
      </c>
      <c r="H602" s="269">
        <v>0</v>
      </c>
      <c r="I602" s="269">
        <v>0</v>
      </c>
      <c r="J602" s="267">
        <v>0</v>
      </c>
      <c r="K602" s="267">
        <v>0</v>
      </c>
      <c r="L602" s="267">
        <v>0</v>
      </c>
      <c r="M602" s="267">
        <v>0</v>
      </c>
      <c r="N602" s="267">
        <v>0</v>
      </c>
      <c r="O602" s="267">
        <v>0</v>
      </c>
      <c r="P602" s="267">
        <v>0</v>
      </c>
      <c r="Q602" s="267">
        <v>0</v>
      </c>
      <c r="R602" s="267">
        <v>0</v>
      </c>
      <c r="S602" s="267">
        <v>0</v>
      </c>
      <c r="T602" s="267">
        <v>0</v>
      </c>
      <c r="U602" s="267">
        <v>0</v>
      </c>
      <c r="V602" s="268">
        <v>677487</v>
      </c>
    </row>
    <row r="603" spans="1:22" s="178" customFormat="1" x14ac:dyDescent="0.25">
      <c r="A603" s="260" t="s">
        <v>772</v>
      </c>
      <c r="B603" s="266" t="s">
        <v>1088</v>
      </c>
      <c r="C603" s="267">
        <f t="shared" si="196"/>
        <v>4589052</v>
      </c>
      <c r="D603" s="267">
        <f t="shared" si="197"/>
        <v>0</v>
      </c>
      <c r="E603" s="267">
        <v>0</v>
      </c>
      <c r="F603" s="267">
        <v>0</v>
      </c>
      <c r="G603" s="267">
        <v>0</v>
      </c>
      <c r="H603" s="267">
        <v>0</v>
      </c>
      <c r="I603" s="267">
        <v>0</v>
      </c>
      <c r="J603" s="267">
        <v>0</v>
      </c>
      <c r="K603" s="267">
        <v>0</v>
      </c>
      <c r="L603" s="267">
        <v>1050</v>
      </c>
      <c r="M603" s="267">
        <v>4462600</v>
      </c>
      <c r="N603" s="267">
        <v>0</v>
      </c>
      <c r="O603" s="267">
        <v>0</v>
      </c>
      <c r="P603" s="267">
        <v>0</v>
      </c>
      <c r="Q603" s="267">
        <v>0</v>
      </c>
      <c r="R603" s="267">
        <v>0</v>
      </c>
      <c r="S603" s="267">
        <v>0</v>
      </c>
      <c r="T603" s="267">
        <v>0</v>
      </c>
      <c r="U603" s="267">
        <v>0</v>
      </c>
      <c r="V603" s="268">
        <v>126452</v>
      </c>
    </row>
    <row r="604" spans="1:22" s="178" customFormat="1" x14ac:dyDescent="0.25">
      <c r="A604" s="260" t="s">
        <v>773</v>
      </c>
      <c r="B604" s="266" t="s">
        <v>1089</v>
      </c>
      <c r="C604" s="267">
        <f t="shared" si="196"/>
        <v>3116691</v>
      </c>
      <c r="D604" s="267">
        <f t="shared" si="197"/>
        <v>0</v>
      </c>
      <c r="E604" s="267">
        <v>0</v>
      </c>
      <c r="F604" s="267">
        <v>0</v>
      </c>
      <c r="G604" s="267">
        <v>0</v>
      </c>
      <c r="H604" s="267">
        <v>0</v>
      </c>
      <c r="I604" s="267">
        <v>0</v>
      </c>
      <c r="J604" s="267">
        <v>0</v>
      </c>
      <c r="K604" s="267">
        <v>0</v>
      </c>
      <c r="L604" s="271">
        <v>1078</v>
      </c>
      <c r="M604" s="271">
        <v>3116691</v>
      </c>
      <c r="N604" s="267">
        <v>0</v>
      </c>
      <c r="O604" s="267">
        <v>0</v>
      </c>
      <c r="P604" s="267">
        <v>0</v>
      </c>
      <c r="Q604" s="267">
        <v>0</v>
      </c>
      <c r="R604" s="267">
        <v>0</v>
      </c>
      <c r="S604" s="267">
        <v>0</v>
      </c>
      <c r="T604" s="267">
        <v>0</v>
      </c>
      <c r="U604" s="267">
        <v>0</v>
      </c>
      <c r="V604" s="268">
        <v>0</v>
      </c>
    </row>
    <row r="605" spans="1:22" s="178" customFormat="1" x14ac:dyDescent="0.25">
      <c r="A605" s="260" t="s">
        <v>774</v>
      </c>
      <c r="B605" s="266" t="s">
        <v>1090</v>
      </c>
      <c r="C605" s="267">
        <f t="shared" si="196"/>
        <v>330603</v>
      </c>
      <c r="D605" s="267">
        <f t="shared" si="197"/>
        <v>0</v>
      </c>
      <c r="E605" s="269">
        <v>0</v>
      </c>
      <c r="F605" s="269">
        <v>0</v>
      </c>
      <c r="G605" s="269">
        <v>0</v>
      </c>
      <c r="H605" s="269">
        <v>0</v>
      </c>
      <c r="I605" s="269">
        <v>0</v>
      </c>
      <c r="J605" s="267">
        <v>0</v>
      </c>
      <c r="K605" s="267">
        <v>0</v>
      </c>
      <c r="L605" s="269">
        <v>0</v>
      </c>
      <c r="M605" s="269">
        <v>0</v>
      </c>
      <c r="N605" s="270">
        <v>0</v>
      </c>
      <c r="O605" s="270">
        <v>0</v>
      </c>
      <c r="P605" s="161">
        <v>0</v>
      </c>
      <c r="Q605" s="161">
        <v>0</v>
      </c>
      <c r="R605" s="161">
        <v>0</v>
      </c>
      <c r="S605" s="161">
        <v>0</v>
      </c>
      <c r="T605" s="271">
        <v>0</v>
      </c>
      <c r="U605" s="271">
        <v>0</v>
      </c>
      <c r="V605" s="268">
        <v>330603</v>
      </c>
    </row>
    <row r="606" spans="1:22" s="178" customFormat="1" x14ac:dyDescent="0.25">
      <c r="A606" s="260" t="s">
        <v>775</v>
      </c>
      <c r="B606" s="266" t="s">
        <v>1091</v>
      </c>
      <c r="C606" s="267">
        <f t="shared" si="196"/>
        <v>2755038</v>
      </c>
      <c r="D606" s="267">
        <f t="shared" si="197"/>
        <v>0</v>
      </c>
      <c r="E606" s="267">
        <v>0</v>
      </c>
      <c r="F606" s="267">
        <v>0</v>
      </c>
      <c r="G606" s="267">
        <v>0</v>
      </c>
      <c r="H606" s="267">
        <v>0</v>
      </c>
      <c r="I606" s="267">
        <v>0</v>
      </c>
      <c r="J606" s="267">
        <v>0</v>
      </c>
      <c r="K606" s="267">
        <v>0</v>
      </c>
      <c r="L606" s="267">
        <v>720</v>
      </c>
      <c r="M606" s="267">
        <v>2755038</v>
      </c>
      <c r="N606" s="267">
        <v>0</v>
      </c>
      <c r="O606" s="267">
        <v>0</v>
      </c>
      <c r="P606" s="267">
        <v>0</v>
      </c>
      <c r="Q606" s="267">
        <v>0</v>
      </c>
      <c r="R606" s="267">
        <v>0</v>
      </c>
      <c r="S606" s="267">
        <v>0</v>
      </c>
      <c r="T606" s="267">
        <v>0</v>
      </c>
      <c r="U606" s="267">
        <v>0</v>
      </c>
      <c r="V606" s="268">
        <v>0</v>
      </c>
    </row>
    <row r="607" spans="1:22" s="178" customFormat="1" x14ac:dyDescent="0.25">
      <c r="A607" s="260" t="s">
        <v>776</v>
      </c>
      <c r="B607" s="266" t="s">
        <v>1092</v>
      </c>
      <c r="C607" s="267">
        <f t="shared" si="196"/>
        <v>6506340</v>
      </c>
      <c r="D607" s="267">
        <f t="shared" si="197"/>
        <v>0</v>
      </c>
      <c r="E607" s="267">
        <v>0</v>
      </c>
      <c r="F607" s="267">
        <v>0</v>
      </c>
      <c r="G607" s="267">
        <v>0</v>
      </c>
      <c r="H607" s="267">
        <v>0</v>
      </c>
      <c r="I607" s="267">
        <v>0</v>
      </c>
      <c r="J607" s="267">
        <v>0</v>
      </c>
      <c r="K607" s="267">
        <v>0</v>
      </c>
      <c r="L607" s="267">
        <v>1600</v>
      </c>
      <c r="M607" s="267">
        <v>6506340</v>
      </c>
      <c r="N607" s="267">
        <v>0</v>
      </c>
      <c r="O607" s="267">
        <v>0</v>
      </c>
      <c r="P607" s="267">
        <v>0</v>
      </c>
      <c r="Q607" s="267">
        <v>0</v>
      </c>
      <c r="R607" s="267">
        <v>0</v>
      </c>
      <c r="S607" s="267">
        <v>0</v>
      </c>
      <c r="T607" s="267">
        <v>0</v>
      </c>
      <c r="U607" s="267">
        <v>0</v>
      </c>
      <c r="V607" s="268">
        <v>0</v>
      </c>
    </row>
    <row r="608" spans="1:22" s="178" customFormat="1" x14ac:dyDescent="0.25">
      <c r="A608" s="260" t="s">
        <v>777</v>
      </c>
      <c r="B608" s="266" t="s">
        <v>1093</v>
      </c>
      <c r="C608" s="267">
        <f t="shared" ref="C608:C671" si="198">D608+K608+M608+O608+Q608+S608+T608+U608+V608</f>
        <v>6288405</v>
      </c>
      <c r="D608" s="267">
        <f t="shared" ref="D608:D671" si="199">SUM(E608:I608)</f>
        <v>0</v>
      </c>
      <c r="E608" s="267">
        <v>0</v>
      </c>
      <c r="F608" s="267">
        <v>0</v>
      </c>
      <c r="G608" s="267">
        <v>0</v>
      </c>
      <c r="H608" s="267">
        <v>0</v>
      </c>
      <c r="I608" s="267">
        <v>0</v>
      </c>
      <c r="J608" s="267">
        <v>0</v>
      </c>
      <c r="K608" s="267">
        <v>0</v>
      </c>
      <c r="L608" s="267">
        <v>1920</v>
      </c>
      <c r="M608" s="267">
        <v>6288405</v>
      </c>
      <c r="N608" s="267">
        <v>0</v>
      </c>
      <c r="O608" s="267">
        <v>0</v>
      </c>
      <c r="P608" s="267">
        <v>0</v>
      </c>
      <c r="Q608" s="267">
        <v>0</v>
      </c>
      <c r="R608" s="267">
        <v>0</v>
      </c>
      <c r="S608" s="267">
        <v>0</v>
      </c>
      <c r="T608" s="267">
        <v>0</v>
      </c>
      <c r="U608" s="267">
        <v>0</v>
      </c>
      <c r="V608" s="268">
        <v>0</v>
      </c>
    </row>
    <row r="609" spans="1:22" s="178" customFormat="1" x14ac:dyDescent="0.25">
      <c r="A609" s="260" t="s">
        <v>778</v>
      </c>
      <c r="B609" s="266" t="s">
        <v>1094</v>
      </c>
      <c r="C609" s="267">
        <f t="shared" si="198"/>
        <v>5106509</v>
      </c>
      <c r="D609" s="267">
        <f t="shared" si="199"/>
        <v>0</v>
      </c>
      <c r="E609" s="269">
        <v>0</v>
      </c>
      <c r="F609" s="161">
        <v>0</v>
      </c>
      <c r="G609" s="161">
        <v>0</v>
      </c>
      <c r="H609" s="161">
        <v>0</v>
      </c>
      <c r="I609" s="161">
        <v>0</v>
      </c>
      <c r="J609" s="270">
        <v>0</v>
      </c>
      <c r="K609" s="270">
        <v>0</v>
      </c>
      <c r="L609" s="267">
        <v>1305</v>
      </c>
      <c r="M609" s="267">
        <v>4949964</v>
      </c>
      <c r="N609" s="270">
        <v>0</v>
      </c>
      <c r="O609" s="270">
        <v>0</v>
      </c>
      <c r="P609" s="161">
        <v>0</v>
      </c>
      <c r="Q609" s="161">
        <v>0</v>
      </c>
      <c r="R609" s="161">
        <v>0</v>
      </c>
      <c r="S609" s="161">
        <v>0</v>
      </c>
      <c r="T609" s="271">
        <v>0</v>
      </c>
      <c r="U609" s="271">
        <v>0</v>
      </c>
      <c r="V609" s="268">
        <v>156545</v>
      </c>
    </row>
    <row r="610" spans="1:22" s="178" customFormat="1" x14ac:dyDescent="0.25">
      <c r="A610" s="260" t="s">
        <v>779</v>
      </c>
      <c r="B610" s="266" t="s">
        <v>1095</v>
      </c>
      <c r="C610" s="267">
        <f t="shared" si="198"/>
        <v>6671836</v>
      </c>
      <c r="D610" s="267">
        <f t="shared" si="199"/>
        <v>0</v>
      </c>
      <c r="E610" s="269">
        <v>0</v>
      </c>
      <c r="F610" s="267">
        <v>0</v>
      </c>
      <c r="G610" s="267">
        <v>0</v>
      </c>
      <c r="H610" s="267">
        <v>0</v>
      </c>
      <c r="I610" s="267">
        <v>0</v>
      </c>
      <c r="J610" s="267">
        <v>0</v>
      </c>
      <c r="K610" s="267">
        <v>0</v>
      </c>
      <c r="L610" s="267">
        <v>1600</v>
      </c>
      <c r="M610" s="267">
        <v>6506340</v>
      </c>
      <c r="N610" s="267">
        <v>0</v>
      </c>
      <c r="O610" s="267">
        <v>0</v>
      </c>
      <c r="P610" s="267">
        <v>0</v>
      </c>
      <c r="Q610" s="267">
        <v>0</v>
      </c>
      <c r="R610" s="267">
        <v>0</v>
      </c>
      <c r="S610" s="267">
        <v>0</v>
      </c>
      <c r="T610" s="267">
        <v>0</v>
      </c>
      <c r="U610" s="267">
        <v>0</v>
      </c>
      <c r="V610" s="268">
        <v>165496</v>
      </c>
    </row>
    <row r="611" spans="1:22" s="178" customFormat="1" x14ac:dyDescent="0.25">
      <c r="A611" s="260" t="s">
        <v>780</v>
      </c>
      <c r="B611" s="266" t="s">
        <v>1096</v>
      </c>
      <c r="C611" s="267">
        <f t="shared" si="198"/>
        <v>6296452</v>
      </c>
      <c r="D611" s="267">
        <f t="shared" si="199"/>
        <v>0</v>
      </c>
      <c r="E611" s="267">
        <v>0</v>
      </c>
      <c r="F611" s="267">
        <v>0</v>
      </c>
      <c r="G611" s="267">
        <v>0</v>
      </c>
      <c r="H611" s="267">
        <v>0</v>
      </c>
      <c r="I611" s="267">
        <v>0</v>
      </c>
      <c r="J611" s="267">
        <v>0</v>
      </c>
      <c r="K611" s="267">
        <v>0</v>
      </c>
      <c r="L611" s="267">
        <v>1553</v>
      </c>
      <c r="M611" s="267">
        <v>6296452</v>
      </c>
      <c r="N611" s="267">
        <v>0</v>
      </c>
      <c r="O611" s="267">
        <v>0</v>
      </c>
      <c r="P611" s="267">
        <v>0</v>
      </c>
      <c r="Q611" s="267">
        <v>0</v>
      </c>
      <c r="R611" s="267">
        <v>0</v>
      </c>
      <c r="S611" s="267">
        <v>0</v>
      </c>
      <c r="T611" s="267">
        <v>0</v>
      </c>
      <c r="U611" s="267">
        <v>0</v>
      </c>
      <c r="V611" s="268">
        <v>0</v>
      </c>
    </row>
    <row r="612" spans="1:22" s="178" customFormat="1" x14ac:dyDescent="0.25">
      <c r="A612" s="260" t="s">
        <v>781</v>
      </c>
      <c r="B612" s="266" t="s">
        <v>1097</v>
      </c>
      <c r="C612" s="267">
        <f t="shared" si="198"/>
        <v>5547494</v>
      </c>
      <c r="D612" s="267">
        <f t="shared" si="199"/>
        <v>5250965</v>
      </c>
      <c r="E612" s="267">
        <v>0</v>
      </c>
      <c r="F612" s="267">
        <v>0</v>
      </c>
      <c r="G612" s="267">
        <v>3084232</v>
      </c>
      <c r="H612" s="267">
        <v>0</v>
      </c>
      <c r="I612" s="267">
        <v>2166733</v>
      </c>
      <c r="J612" s="270">
        <v>0</v>
      </c>
      <c r="K612" s="270">
        <v>0</v>
      </c>
      <c r="L612" s="161">
        <v>0</v>
      </c>
      <c r="M612" s="161">
        <v>0</v>
      </c>
      <c r="N612" s="270">
        <v>0</v>
      </c>
      <c r="O612" s="270">
        <v>0</v>
      </c>
      <c r="P612" s="161">
        <v>0</v>
      </c>
      <c r="Q612" s="161">
        <v>0</v>
      </c>
      <c r="R612" s="161">
        <v>0</v>
      </c>
      <c r="S612" s="161">
        <v>0</v>
      </c>
      <c r="T612" s="271">
        <v>0</v>
      </c>
      <c r="U612" s="271">
        <v>0</v>
      </c>
      <c r="V612" s="268">
        <v>296529</v>
      </c>
    </row>
    <row r="613" spans="1:22" s="178" customFormat="1" x14ac:dyDescent="0.25">
      <c r="A613" s="260" t="s">
        <v>782</v>
      </c>
      <c r="B613" s="266" t="s">
        <v>1098</v>
      </c>
      <c r="C613" s="267">
        <f t="shared" si="198"/>
        <v>3872756</v>
      </c>
      <c r="D613" s="267">
        <f t="shared" si="199"/>
        <v>0</v>
      </c>
      <c r="E613" s="269">
        <v>0</v>
      </c>
      <c r="F613" s="267">
        <v>0</v>
      </c>
      <c r="G613" s="267">
        <v>0</v>
      </c>
      <c r="H613" s="267">
        <v>0</v>
      </c>
      <c r="I613" s="267">
        <v>0</v>
      </c>
      <c r="J613" s="267">
        <v>0</v>
      </c>
      <c r="K613" s="267">
        <v>0</v>
      </c>
      <c r="L613" s="267">
        <v>1175</v>
      </c>
      <c r="M613" s="267">
        <v>3716060</v>
      </c>
      <c r="N613" s="267">
        <v>0</v>
      </c>
      <c r="O613" s="267">
        <v>0</v>
      </c>
      <c r="P613" s="267">
        <v>0</v>
      </c>
      <c r="Q613" s="267">
        <v>0</v>
      </c>
      <c r="R613" s="267">
        <v>0</v>
      </c>
      <c r="S613" s="267">
        <v>0</v>
      </c>
      <c r="T613" s="267">
        <v>0</v>
      </c>
      <c r="U613" s="267">
        <v>0</v>
      </c>
      <c r="V613" s="268">
        <v>156696</v>
      </c>
    </row>
    <row r="614" spans="1:22" s="178" customFormat="1" x14ac:dyDescent="0.25">
      <c r="A614" s="260" t="s">
        <v>783</v>
      </c>
      <c r="B614" s="266" t="s">
        <v>1099</v>
      </c>
      <c r="C614" s="267">
        <f t="shared" si="198"/>
        <v>4997564</v>
      </c>
      <c r="D614" s="267">
        <f t="shared" si="199"/>
        <v>0</v>
      </c>
      <c r="E614" s="269">
        <v>0</v>
      </c>
      <c r="F614" s="267">
        <v>0</v>
      </c>
      <c r="G614" s="267">
        <v>0</v>
      </c>
      <c r="H614" s="267">
        <v>0</v>
      </c>
      <c r="I614" s="267">
        <v>0</v>
      </c>
      <c r="J614" s="267">
        <v>0</v>
      </c>
      <c r="K614" s="267">
        <v>0</v>
      </c>
      <c r="L614" s="267">
        <v>1265</v>
      </c>
      <c r="M614" s="267">
        <v>4838649</v>
      </c>
      <c r="N614" s="267">
        <v>0</v>
      </c>
      <c r="O614" s="267">
        <v>0</v>
      </c>
      <c r="P614" s="267">
        <v>0</v>
      </c>
      <c r="Q614" s="267">
        <v>0</v>
      </c>
      <c r="R614" s="267">
        <v>0</v>
      </c>
      <c r="S614" s="267">
        <v>0</v>
      </c>
      <c r="T614" s="267">
        <v>0</v>
      </c>
      <c r="U614" s="267">
        <v>0</v>
      </c>
      <c r="V614" s="268">
        <v>158915</v>
      </c>
    </row>
    <row r="615" spans="1:22" s="178" customFormat="1" x14ac:dyDescent="0.25">
      <c r="A615" s="260" t="s">
        <v>784</v>
      </c>
      <c r="B615" s="266" t="s">
        <v>1100</v>
      </c>
      <c r="C615" s="267">
        <f t="shared" si="198"/>
        <v>3817542</v>
      </c>
      <c r="D615" s="267">
        <f t="shared" si="199"/>
        <v>0</v>
      </c>
      <c r="E615" s="269">
        <v>0</v>
      </c>
      <c r="F615" s="267">
        <v>0</v>
      </c>
      <c r="G615" s="267">
        <v>0</v>
      </c>
      <c r="H615" s="267">
        <v>0</v>
      </c>
      <c r="I615" s="267">
        <v>0</v>
      </c>
      <c r="J615" s="267">
        <v>0</v>
      </c>
      <c r="K615" s="267">
        <v>0</v>
      </c>
      <c r="L615" s="267">
        <v>1170</v>
      </c>
      <c r="M615" s="267">
        <v>3661267</v>
      </c>
      <c r="N615" s="267">
        <v>0</v>
      </c>
      <c r="O615" s="267">
        <v>0</v>
      </c>
      <c r="P615" s="267">
        <v>0</v>
      </c>
      <c r="Q615" s="267">
        <v>0</v>
      </c>
      <c r="R615" s="267">
        <v>0</v>
      </c>
      <c r="S615" s="267">
        <v>0</v>
      </c>
      <c r="T615" s="267">
        <v>0</v>
      </c>
      <c r="U615" s="267">
        <v>0</v>
      </c>
      <c r="V615" s="268">
        <v>156275</v>
      </c>
    </row>
    <row r="616" spans="1:22" s="178" customFormat="1" x14ac:dyDescent="0.25">
      <c r="A616" s="260" t="s">
        <v>785</v>
      </c>
      <c r="B616" s="266" t="s">
        <v>1101</v>
      </c>
      <c r="C616" s="267">
        <f t="shared" si="198"/>
        <v>10009769</v>
      </c>
      <c r="D616" s="267">
        <f t="shared" si="199"/>
        <v>0</v>
      </c>
      <c r="E616" s="269">
        <v>0</v>
      </c>
      <c r="F616" s="267">
        <v>0</v>
      </c>
      <c r="G616" s="267">
        <v>0</v>
      </c>
      <c r="H616" s="267">
        <v>0</v>
      </c>
      <c r="I616" s="267">
        <v>0</v>
      </c>
      <c r="J616" s="267">
        <v>0</v>
      </c>
      <c r="K616" s="267">
        <v>0</v>
      </c>
      <c r="L616" s="267">
        <v>2345</v>
      </c>
      <c r="M616" s="267">
        <v>9828707</v>
      </c>
      <c r="N616" s="267">
        <v>0</v>
      </c>
      <c r="O616" s="267">
        <v>0</v>
      </c>
      <c r="P616" s="267">
        <v>0</v>
      </c>
      <c r="Q616" s="267">
        <v>0</v>
      </c>
      <c r="R616" s="267">
        <v>0</v>
      </c>
      <c r="S616" s="267">
        <v>0</v>
      </c>
      <c r="T616" s="267">
        <v>0</v>
      </c>
      <c r="U616" s="267">
        <v>0</v>
      </c>
      <c r="V616" s="268">
        <v>181062</v>
      </c>
    </row>
    <row r="617" spans="1:22" s="178" customFormat="1" x14ac:dyDescent="0.25">
      <c r="A617" s="260" t="s">
        <v>786</v>
      </c>
      <c r="B617" s="266" t="s">
        <v>1102</v>
      </c>
      <c r="C617" s="267">
        <f t="shared" si="198"/>
        <v>2533743</v>
      </c>
      <c r="D617" s="267">
        <f t="shared" si="199"/>
        <v>0</v>
      </c>
      <c r="E617" s="267">
        <v>0</v>
      </c>
      <c r="F617" s="267">
        <v>0</v>
      </c>
      <c r="G617" s="267">
        <v>0</v>
      </c>
      <c r="H617" s="267">
        <v>0</v>
      </c>
      <c r="I617" s="267">
        <v>0</v>
      </c>
      <c r="J617" s="267">
        <v>0</v>
      </c>
      <c r="K617" s="267">
        <v>0</v>
      </c>
      <c r="L617" s="267">
        <v>600</v>
      </c>
      <c r="M617" s="267">
        <v>2439877</v>
      </c>
      <c r="N617" s="267">
        <v>0</v>
      </c>
      <c r="O617" s="267">
        <v>0</v>
      </c>
      <c r="P617" s="269">
        <v>0</v>
      </c>
      <c r="Q617" s="269">
        <v>0</v>
      </c>
      <c r="R617" s="267">
        <v>0</v>
      </c>
      <c r="S617" s="267">
        <v>0</v>
      </c>
      <c r="T617" s="267">
        <v>0</v>
      </c>
      <c r="U617" s="267">
        <v>0</v>
      </c>
      <c r="V617" s="268">
        <v>93866</v>
      </c>
    </row>
    <row r="618" spans="1:22" s="178" customFormat="1" x14ac:dyDescent="0.25">
      <c r="A618" s="260" t="s">
        <v>787</v>
      </c>
      <c r="B618" s="266" t="s">
        <v>1103</v>
      </c>
      <c r="C618" s="267">
        <f t="shared" si="198"/>
        <v>1703556</v>
      </c>
      <c r="D618" s="267">
        <f t="shared" si="199"/>
        <v>0</v>
      </c>
      <c r="E618" s="267">
        <v>0</v>
      </c>
      <c r="F618" s="267">
        <v>0</v>
      </c>
      <c r="G618" s="267">
        <v>0</v>
      </c>
      <c r="H618" s="267">
        <v>0</v>
      </c>
      <c r="I618" s="267">
        <v>0</v>
      </c>
      <c r="J618" s="267">
        <v>0</v>
      </c>
      <c r="K618" s="267">
        <v>0</v>
      </c>
      <c r="L618" s="267">
        <v>400</v>
      </c>
      <c r="M618" s="267">
        <v>1626585</v>
      </c>
      <c r="N618" s="267">
        <v>0</v>
      </c>
      <c r="O618" s="267">
        <v>0</v>
      </c>
      <c r="P618" s="269">
        <v>0</v>
      </c>
      <c r="Q618" s="269">
        <v>0</v>
      </c>
      <c r="R618" s="267">
        <v>0</v>
      </c>
      <c r="S618" s="267">
        <v>0</v>
      </c>
      <c r="T618" s="267">
        <v>0</v>
      </c>
      <c r="U618" s="267">
        <v>0</v>
      </c>
      <c r="V618" s="268">
        <v>76971</v>
      </c>
    </row>
    <row r="619" spans="1:22" s="178" customFormat="1" x14ac:dyDescent="0.25">
      <c r="A619" s="260" t="s">
        <v>788</v>
      </c>
      <c r="B619" s="266" t="s">
        <v>1104</v>
      </c>
      <c r="C619" s="267">
        <f t="shared" si="198"/>
        <v>1703311</v>
      </c>
      <c r="D619" s="267">
        <f t="shared" si="199"/>
        <v>0</v>
      </c>
      <c r="E619" s="267">
        <v>0</v>
      </c>
      <c r="F619" s="267">
        <v>0</v>
      </c>
      <c r="G619" s="267">
        <v>0</v>
      </c>
      <c r="H619" s="267">
        <v>0</v>
      </c>
      <c r="I619" s="267">
        <v>0</v>
      </c>
      <c r="J619" s="267">
        <v>0</v>
      </c>
      <c r="K619" s="267">
        <v>0</v>
      </c>
      <c r="L619" s="267">
        <v>400</v>
      </c>
      <c r="M619" s="267">
        <v>1626585</v>
      </c>
      <c r="N619" s="267">
        <v>0</v>
      </c>
      <c r="O619" s="267">
        <v>0</v>
      </c>
      <c r="P619" s="269">
        <v>0</v>
      </c>
      <c r="Q619" s="269">
        <v>0</v>
      </c>
      <c r="R619" s="267">
        <v>0</v>
      </c>
      <c r="S619" s="267">
        <v>0</v>
      </c>
      <c r="T619" s="267">
        <v>0</v>
      </c>
      <c r="U619" s="267">
        <v>0</v>
      </c>
      <c r="V619" s="268">
        <v>76726</v>
      </c>
    </row>
    <row r="620" spans="1:22" s="178" customFormat="1" x14ac:dyDescent="0.25">
      <c r="A620" s="260" t="s">
        <v>789</v>
      </c>
      <c r="B620" s="266" t="s">
        <v>1105</v>
      </c>
      <c r="C620" s="267">
        <f t="shared" si="198"/>
        <v>1703494</v>
      </c>
      <c r="D620" s="267">
        <f t="shared" si="199"/>
        <v>0</v>
      </c>
      <c r="E620" s="267">
        <v>0</v>
      </c>
      <c r="F620" s="267">
        <v>0</v>
      </c>
      <c r="G620" s="267">
        <v>0</v>
      </c>
      <c r="H620" s="267">
        <v>0</v>
      </c>
      <c r="I620" s="267">
        <v>0</v>
      </c>
      <c r="J620" s="267">
        <v>0</v>
      </c>
      <c r="K620" s="267">
        <v>0</v>
      </c>
      <c r="L620" s="267">
        <v>400</v>
      </c>
      <c r="M620" s="267">
        <v>1626585</v>
      </c>
      <c r="N620" s="267">
        <v>0</v>
      </c>
      <c r="O620" s="267">
        <v>0</v>
      </c>
      <c r="P620" s="269">
        <v>0</v>
      </c>
      <c r="Q620" s="269">
        <v>0</v>
      </c>
      <c r="R620" s="267">
        <v>0</v>
      </c>
      <c r="S620" s="267">
        <v>0</v>
      </c>
      <c r="T620" s="267">
        <v>0</v>
      </c>
      <c r="U620" s="267">
        <v>0</v>
      </c>
      <c r="V620" s="268">
        <v>76909</v>
      </c>
    </row>
    <row r="621" spans="1:22" s="178" customFormat="1" x14ac:dyDescent="0.25">
      <c r="A621" s="260" t="s">
        <v>790</v>
      </c>
      <c r="B621" s="266" t="s">
        <v>1106</v>
      </c>
      <c r="C621" s="267">
        <f t="shared" si="198"/>
        <v>356266</v>
      </c>
      <c r="D621" s="267">
        <f t="shared" si="199"/>
        <v>0</v>
      </c>
      <c r="E621" s="269">
        <v>0</v>
      </c>
      <c r="F621" s="269">
        <v>0</v>
      </c>
      <c r="G621" s="269">
        <v>0</v>
      </c>
      <c r="H621" s="269">
        <v>0</v>
      </c>
      <c r="I621" s="269">
        <v>0</v>
      </c>
      <c r="J621" s="267">
        <v>0</v>
      </c>
      <c r="K621" s="267">
        <v>0</v>
      </c>
      <c r="L621" s="267">
        <v>0</v>
      </c>
      <c r="M621" s="267">
        <v>0</v>
      </c>
      <c r="N621" s="267">
        <v>0</v>
      </c>
      <c r="O621" s="267">
        <v>0</v>
      </c>
      <c r="P621" s="269">
        <v>0</v>
      </c>
      <c r="Q621" s="269">
        <v>0</v>
      </c>
      <c r="R621" s="269">
        <v>0</v>
      </c>
      <c r="S621" s="269">
        <v>0</v>
      </c>
      <c r="T621" s="161">
        <v>0</v>
      </c>
      <c r="U621" s="161">
        <v>0</v>
      </c>
      <c r="V621" s="268">
        <v>356266</v>
      </c>
    </row>
    <row r="622" spans="1:22" s="178" customFormat="1" x14ac:dyDescent="0.25">
      <c r="A622" s="260" t="s">
        <v>791</v>
      </c>
      <c r="B622" s="266" t="s">
        <v>1107</v>
      </c>
      <c r="C622" s="267">
        <f t="shared" si="198"/>
        <v>158045</v>
      </c>
      <c r="D622" s="267">
        <f t="shared" si="199"/>
        <v>0</v>
      </c>
      <c r="E622" s="269">
        <v>0</v>
      </c>
      <c r="F622" s="269">
        <v>0</v>
      </c>
      <c r="G622" s="269">
        <v>0</v>
      </c>
      <c r="H622" s="269">
        <v>0</v>
      </c>
      <c r="I622" s="267">
        <v>0</v>
      </c>
      <c r="J622" s="267">
        <v>0</v>
      </c>
      <c r="K622" s="267">
        <v>0</v>
      </c>
      <c r="L622" s="267">
        <v>0</v>
      </c>
      <c r="M622" s="267">
        <v>0</v>
      </c>
      <c r="N622" s="267">
        <v>0</v>
      </c>
      <c r="O622" s="267">
        <v>0</v>
      </c>
      <c r="P622" s="267">
        <v>0</v>
      </c>
      <c r="Q622" s="267">
        <v>0</v>
      </c>
      <c r="R622" s="267">
        <v>0</v>
      </c>
      <c r="S622" s="267">
        <v>0</v>
      </c>
      <c r="T622" s="267">
        <v>0</v>
      </c>
      <c r="U622" s="267">
        <v>0</v>
      </c>
      <c r="V622" s="268">
        <v>158045</v>
      </c>
    </row>
    <row r="623" spans="1:22" s="178" customFormat="1" x14ac:dyDescent="0.25">
      <c r="A623" s="260" t="s">
        <v>792</v>
      </c>
      <c r="B623" s="266" t="s">
        <v>1108</v>
      </c>
      <c r="C623" s="267">
        <f t="shared" si="198"/>
        <v>3387946</v>
      </c>
      <c r="D623" s="267">
        <f t="shared" si="199"/>
        <v>0</v>
      </c>
      <c r="E623" s="267">
        <v>0</v>
      </c>
      <c r="F623" s="267">
        <v>0</v>
      </c>
      <c r="G623" s="267">
        <v>0</v>
      </c>
      <c r="H623" s="267">
        <v>0</v>
      </c>
      <c r="I623" s="267">
        <v>0</v>
      </c>
      <c r="J623" s="267">
        <v>0</v>
      </c>
      <c r="K623" s="267">
        <v>0</v>
      </c>
      <c r="L623" s="267">
        <v>800</v>
      </c>
      <c r="M623" s="267">
        <v>3299976</v>
      </c>
      <c r="N623" s="267">
        <v>0</v>
      </c>
      <c r="O623" s="267">
        <v>0</v>
      </c>
      <c r="P623" s="269">
        <v>0</v>
      </c>
      <c r="Q623" s="269">
        <v>0</v>
      </c>
      <c r="R623" s="267">
        <v>0</v>
      </c>
      <c r="S623" s="267">
        <v>0</v>
      </c>
      <c r="T623" s="267">
        <v>0</v>
      </c>
      <c r="U623" s="267">
        <v>0</v>
      </c>
      <c r="V623" s="268">
        <v>87970</v>
      </c>
    </row>
    <row r="624" spans="1:22" s="178" customFormat="1" x14ac:dyDescent="0.25">
      <c r="A624" s="260" t="s">
        <v>793</v>
      </c>
      <c r="B624" s="266" t="s">
        <v>1109</v>
      </c>
      <c r="C624" s="267">
        <f t="shared" si="198"/>
        <v>152053</v>
      </c>
      <c r="D624" s="267">
        <f t="shared" si="199"/>
        <v>0</v>
      </c>
      <c r="E624" s="269">
        <v>0</v>
      </c>
      <c r="F624" s="269">
        <v>0</v>
      </c>
      <c r="G624" s="269">
        <v>0</v>
      </c>
      <c r="H624" s="269">
        <v>0</v>
      </c>
      <c r="I624" s="267">
        <v>0</v>
      </c>
      <c r="J624" s="267">
        <v>0</v>
      </c>
      <c r="K624" s="267">
        <v>0</v>
      </c>
      <c r="L624" s="267">
        <v>0</v>
      </c>
      <c r="M624" s="267">
        <v>0</v>
      </c>
      <c r="N624" s="267">
        <v>0</v>
      </c>
      <c r="O624" s="267">
        <v>0</v>
      </c>
      <c r="P624" s="267">
        <v>0</v>
      </c>
      <c r="Q624" s="267">
        <v>0</v>
      </c>
      <c r="R624" s="267">
        <v>0</v>
      </c>
      <c r="S624" s="267">
        <v>0</v>
      </c>
      <c r="T624" s="267">
        <v>0</v>
      </c>
      <c r="U624" s="267">
        <v>0</v>
      </c>
      <c r="V624" s="268">
        <v>152053</v>
      </c>
    </row>
    <row r="625" spans="1:22" s="178" customFormat="1" x14ac:dyDescent="0.25">
      <c r="A625" s="260" t="s">
        <v>794</v>
      </c>
      <c r="B625" s="266" t="s">
        <v>1110</v>
      </c>
      <c r="C625" s="267">
        <f t="shared" si="198"/>
        <v>4746192</v>
      </c>
      <c r="D625" s="267">
        <f t="shared" si="199"/>
        <v>0</v>
      </c>
      <c r="E625" s="267">
        <v>0</v>
      </c>
      <c r="F625" s="267">
        <v>0</v>
      </c>
      <c r="G625" s="267">
        <v>0</v>
      </c>
      <c r="H625" s="267">
        <v>0</v>
      </c>
      <c r="I625" s="267">
        <v>0</v>
      </c>
      <c r="J625" s="267">
        <v>0</v>
      </c>
      <c r="K625" s="267">
        <v>0</v>
      </c>
      <c r="L625" s="267">
        <v>950</v>
      </c>
      <c r="M625" s="267">
        <v>4746192</v>
      </c>
      <c r="N625" s="267">
        <v>0</v>
      </c>
      <c r="O625" s="267">
        <v>0</v>
      </c>
      <c r="P625" s="267">
        <v>0</v>
      </c>
      <c r="Q625" s="267">
        <v>0</v>
      </c>
      <c r="R625" s="267">
        <v>0</v>
      </c>
      <c r="S625" s="267">
        <v>0</v>
      </c>
      <c r="T625" s="267">
        <v>0</v>
      </c>
      <c r="U625" s="267">
        <v>0</v>
      </c>
      <c r="V625" s="268">
        <v>0</v>
      </c>
    </row>
    <row r="626" spans="1:22" s="178" customFormat="1" x14ac:dyDescent="0.25">
      <c r="A626" s="260" t="s">
        <v>795</v>
      </c>
      <c r="B626" s="266" t="s">
        <v>1111</v>
      </c>
      <c r="C626" s="267">
        <f t="shared" si="198"/>
        <v>6703380</v>
      </c>
      <c r="D626" s="267">
        <f t="shared" si="199"/>
        <v>0</v>
      </c>
      <c r="E626" s="267">
        <v>0</v>
      </c>
      <c r="F626" s="267">
        <v>0</v>
      </c>
      <c r="G626" s="267">
        <v>0</v>
      </c>
      <c r="H626" s="267">
        <v>0</v>
      </c>
      <c r="I626" s="267">
        <v>0</v>
      </c>
      <c r="J626" s="267">
        <v>0</v>
      </c>
      <c r="K626" s="267">
        <v>0</v>
      </c>
      <c r="L626" s="267">
        <v>1600</v>
      </c>
      <c r="M626" s="267">
        <v>6703380</v>
      </c>
      <c r="N626" s="267">
        <v>0</v>
      </c>
      <c r="O626" s="267">
        <v>0</v>
      </c>
      <c r="P626" s="267">
        <v>0</v>
      </c>
      <c r="Q626" s="267">
        <v>0</v>
      </c>
      <c r="R626" s="267">
        <v>0</v>
      </c>
      <c r="S626" s="267">
        <v>0</v>
      </c>
      <c r="T626" s="267">
        <v>0</v>
      </c>
      <c r="U626" s="267">
        <v>0</v>
      </c>
      <c r="V626" s="268">
        <v>0</v>
      </c>
    </row>
    <row r="627" spans="1:22" s="178" customFormat="1" x14ac:dyDescent="0.25">
      <c r="A627" s="260" t="s">
        <v>796</v>
      </c>
      <c r="B627" s="266" t="s">
        <v>1112</v>
      </c>
      <c r="C627" s="267">
        <f t="shared" si="198"/>
        <v>9835999</v>
      </c>
      <c r="D627" s="267">
        <f t="shared" si="199"/>
        <v>0</v>
      </c>
      <c r="E627" s="267">
        <v>0</v>
      </c>
      <c r="F627" s="267">
        <v>0</v>
      </c>
      <c r="G627" s="267">
        <v>0</v>
      </c>
      <c r="H627" s="267">
        <v>0</v>
      </c>
      <c r="I627" s="267">
        <v>0</v>
      </c>
      <c r="J627" s="267">
        <v>0</v>
      </c>
      <c r="K627" s="267">
        <v>0</v>
      </c>
      <c r="L627" s="267">
        <v>600</v>
      </c>
      <c r="M627" s="267">
        <v>2439877</v>
      </c>
      <c r="N627" s="267">
        <v>0</v>
      </c>
      <c r="O627" s="267">
        <v>0</v>
      </c>
      <c r="P627" s="267">
        <v>1180.8</v>
      </c>
      <c r="Q627" s="267">
        <v>7284570</v>
      </c>
      <c r="R627" s="267">
        <v>0</v>
      </c>
      <c r="S627" s="267">
        <v>0</v>
      </c>
      <c r="T627" s="267">
        <v>0</v>
      </c>
      <c r="U627" s="267">
        <v>0</v>
      </c>
      <c r="V627" s="268">
        <v>111552</v>
      </c>
    </row>
    <row r="628" spans="1:22" s="178" customFormat="1" x14ac:dyDescent="0.25">
      <c r="A628" s="260" t="s">
        <v>797</v>
      </c>
      <c r="B628" s="266" t="s">
        <v>1113</v>
      </c>
      <c r="C628" s="267">
        <f t="shared" si="198"/>
        <v>7056790</v>
      </c>
      <c r="D628" s="267">
        <f t="shared" si="199"/>
        <v>0</v>
      </c>
      <c r="E628" s="267">
        <v>0</v>
      </c>
      <c r="F628" s="267">
        <v>0</v>
      </c>
      <c r="G628" s="267">
        <v>0</v>
      </c>
      <c r="H628" s="267">
        <v>0</v>
      </c>
      <c r="I628" s="267">
        <v>0</v>
      </c>
      <c r="J628" s="267">
        <v>0</v>
      </c>
      <c r="K628" s="267">
        <v>0</v>
      </c>
      <c r="L628" s="267">
        <v>400</v>
      </c>
      <c r="M628" s="267">
        <v>1783529</v>
      </c>
      <c r="N628" s="267">
        <v>0</v>
      </c>
      <c r="O628" s="267">
        <v>0</v>
      </c>
      <c r="P628" s="267">
        <v>787.2</v>
      </c>
      <c r="Q628" s="267">
        <v>5169514</v>
      </c>
      <c r="R628" s="267">
        <v>0</v>
      </c>
      <c r="S628" s="267">
        <v>0</v>
      </c>
      <c r="T628" s="267">
        <v>0</v>
      </c>
      <c r="U628" s="267">
        <v>0</v>
      </c>
      <c r="V628" s="268">
        <v>103747</v>
      </c>
    </row>
    <row r="629" spans="1:22" s="178" customFormat="1" x14ac:dyDescent="0.25">
      <c r="A629" s="260" t="s">
        <v>798</v>
      </c>
      <c r="B629" s="266" t="s">
        <v>1114</v>
      </c>
      <c r="C629" s="267">
        <f t="shared" si="198"/>
        <v>6587620</v>
      </c>
      <c r="D629" s="267">
        <f t="shared" si="199"/>
        <v>0</v>
      </c>
      <c r="E629" s="267">
        <v>0</v>
      </c>
      <c r="F629" s="267">
        <v>0</v>
      </c>
      <c r="G629" s="267">
        <v>0</v>
      </c>
      <c r="H629" s="267">
        <v>0</v>
      </c>
      <c r="I629" s="267">
        <v>0</v>
      </c>
      <c r="J629" s="267">
        <v>0</v>
      </c>
      <c r="K629" s="267">
        <v>0</v>
      </c>
      <c r="L629" s="267">
        <v>400</v>
      </c>
      <c r="M629" s="267">
        <v>1626585</v>
      </c>
      <c r="N629" s="267">
        <v>0</v>
      </c>
      <c r="O629" s="267">
        <v>0</v>
      </c>
      <c r="P629" s="267">
        <v>787.2</v>
      </c>
      <c r="Q629" s="267">
        <v>4856380</v>
      </c>
      <c r="R629" s="267">
        <v>0</v>
      </c>
      <c r="S629" s="267">
        <v>0</v>
      </c>
      <c r="T629" s="267">
        <v>0</v>
      </c>
      <c r="U629" s="267">
        <v>0</v>
      </c>
      <c r="V629" s="268">
        <v>104655</v>
      </c>
    </row>
    <row r="630" spans="1:22" s="178" customFormat="1" x14ac:dyDescent="0.25">
      <c r="A630" s="260" t="s">
        <v>799</v>
      </c>
      <c r="B630" s="266" t="s">
        <v>1115</v>
      </c>
      <c r="C630" s="267">
        <f t="shared" si="198"/>
        <v>6588817</v>
      </c>
      <c r="D630" s="267">
        <f t="shared" si="199"/>
        <v>0</v>
      </c>
      <c r="E630" s="267">
        <v>0</v>
      </c>
      <c r="F630" s="267">
        <v>0</v>
      </c>
      <c r="G630" s="267">
        <v>0</v>
      </c>
      <c r="H630" s="267">
        <v>0</v>
      </c>
      <c r="I630" s="267">
        <v>0</v>
      </c>
      <c r="J630" s="267">
        <v>0</v>
      </c>
      <c r="K630" s="267">
        <v>0</v>
      </c>
      <c r="L630" s="267">
        <v>400</v>
      </c>
      <c r="M630" s="267">
        <v>1626585</v>
      </c>
      <c r="N630" s="267">
        <v>0</v>
      </c>
      <c r="O630" s="267">
        <v>0</v>
      </c>
      <c r="P630" s="267">
        <v>787.2</v>
      </c>
      <c r="Q630" s="267">
        <v>4856380</v>
      </c>
      <c r="R630" s="267">
        <v>0</v>
      </c>
      <c r="S630" s="267">
        <v>0</v>
      </c>
      <c r="T630" s="267">
        <v>0</v>
      </c>
      <c r="U630" s="267">
        <v>0</v>
      </c>
      <c r="V630" s="268">
        <v>105852</v>
      </c>
    </row>
    <row r="631" spans="1:22" s="178" customFormat="1" x14ac:dyDescent="0.25">
      <c r="A631" s="260" t="s">
        <v>800</v>
      </c>
      <c r="B631" s="266" t="s">
        <v>1116</v>
      </c>
      <c r="C631" s="267">
        <f t="shared" si="198"/>
        <v>3126798</v>
      </c>
      <c r="D631" s="267">
        <f t="shared" si="199"/>
        <v>0</v>
      </c>
      <c r="E631" s="267">
        <v>0</v>
      </c>
      <c r="F631" s="267">
        <v>0</v>
      </c>
      <c r="G631" s="267">
        <v>0</v>
      </c>
      <c r="H631" s="267">
        <v>0</v>
      </c>
      <c r="I631" s="267">
        <v>0</v>
      </c>
      <c r="J631" s="267">
        <v>0</v>
      </c>
      <c r="K631" s="267">
        <v>0</v>
      </c>
      <c r="L631" s="267">
        <v>734</v>
      </c>
      <c r="M631" s="267">
        <v>3126798</v>
      </c>
      <c r="N631" s="267">
        <v>0</v>
      </c>
      <c r="O631" s="267">
        <v>0</v>
      </c>
      <c r="P631" s="267">
        <v>0</v>
      </c>
      <c r="Q631" s="267">
        <v>0</v>
      </c>
      <c r="R631" s="267">
        <v>0</v>
      </c>
      <c r="S631" s="267">
        <v>0</v>
      </c>
      <c r="T631" s="267">
        <v>0</v>
      </c>
      <c r="U631" s="267">
        <v>0</v>
      </c>
      <c r="V631" s="268">
        <v>0</v>
      </c>
    </row>
    <row r="632" spans="1:22" s="178" customFormat="1" x14ac:dyDescent="0.25">
      <c r="A632" s="260" t="s">
        <v>801</v>
      </c>
      <c r="B632" s="266" t="s">
        <v>1117</v>
      </c>
      <c r="C632" s="267">
        <f t="shared" si="198"/>
        <v>6591279</v>
      </c>
      <c r="D632" s="267">
        <f t="shared" si="199"/>
        <v>0</v>
      </c>
      <c r="E632" s="267">
        <v>0</v>
      </c>
      <c r="F632" s="267">
        <v>0</v>
      </c>
      <c r="G632" s="267">
        <v>0</v>
      </c>
      <c r="H632" s="267">
        <v>0</v>
      </c>
      <c r="I632" s="267">
        <v>0</v>
      </c>
      <c r="J632" s="267">
        <v>0</v>
      </c>
      <c r="K632" s="267">
        <v>0</v>
      </c>
      <c r="L632" s="267">
        <v>400</v>
      </c>
      <c r="M632" s="267">
        <v>1626585</v>
      </c>
      <c r="N632" s="267">
        <v>0</v>
      </c>
      <c r="O632" s="267">
        <v>0</v>
      </c>
      <c r="P632" s="267">
        <v>787.2</v>
      </c>
      <c r="Q632" s="267">
        <v>4856380</v>
      </c>
      <c r="R632" s="267">
        <v>0</v>
      </c>
      <c r="S632" s="267">
        <v>0</v>
      </c>
      <c r="T632" s="267">
        <v>0</v>
      </c>
      <c r="U632" s="267">
        <v>0</v>
      </c>
      <c r="V632" s="268">
        <v>108314</v>
      </c>
    </row>
    <row r="633" spans="1:22" s="191" customFormat="1" x14ac:dyDescent="0.25">
      <c r="A633" s="260" t="s">
        <v>802</v>
      </c>
      <c r="B633" s="266" t="s">
        <v>1118</v>
      </c>
      <c r="C633" s="267" t="s">
        <v>1215</v>
      </c>
      <c r="D633" s="267">
        <f t="shared" si="199"/>
        <v>0</v>
      </c>
      <c r="E633" s="161">
        <v>0</v>
      </c>
      <c r="F633" s="269">
        <v>0</v>
      </c>
      <c r="G633" s="161">
        <v>0</v>
      </c>
      <c r="H633" s="269">
        <v>0</v>
      </c>
      <c r="I633" s="161">
        <v>0</v>
      </c>
      <c r="J633" s="267">
        <v>0</v>
      </c>
      <c r="K633" s="267">
        <v>0</v>
      </c>
      <c r="L633" s="267">
        <v>0</v>
      </c>
      <c r="M633" s="267">
        <v>0</v>
      </c>
      <c r="N633" s="267">
        <v>0</v>
      </c>
      <c r="O633" s="267">
        <v>0</v>
      </c>
      <c r="P633" s="267">
        <v>0</v>
      </c>
      <c r="Q633" s="267">
        <v>0</v>
      </c>
      <c r="R633" s="267">
        <v>0</v>
      </c>
      <c r="S633" s="267">
        <v>0</v>
      </c>
      <c r="T633" s="267">
        <v>0</v>
      </c>
      <c r="U633" s="267">
        <v>0</v>
      </c>
      <c r="V633" s="268">
        <v>307524</v>
      </c>
    </row>
    <row r="634" spans="1:22" s="178" customFormat="1" x14ac:dyDescent="0.25">
      <c r="A634" s="260" t="s">
        <v>803</v>
      </c>
      <c r="B634" s="266" t="s">
        <v>1119</v>
      </c>
      <c r="C634" s="267">
        <f t="shared" si="198"/>
        <v>4911295</v>
      </c>
      <c r="D634" s="267">
        <f t="shared" si="199"/>
        <v>0</v>
      </c>
      <c r="E634" s="267">
        <v>0</v>
      </c>
      <c r="F634" s="267">
        <v>0</v>
      </c>
      <c r="G634" s="267">
        <v>0</v>
      </c>
      <c r="H634" s="267">
        <v>0</v>
      </c>
      <c r="I634" s="267">
        <v>0</v>
      </c>
      <c r="J634" s="267">
        <v>0</v>
      </c>
      <c r="K634" s="267">
        <v>0</v>
      </c>
      <c r="L634" s="267">
        <v>1177</v>
      </c>
      <c r="M634" s="267">
        <v>4911295</v>
      </c>
      <c r="N634" s="267">
        <v>0</v>
      </c>
      <c r="O634" s="267">
        <v>0</v>
      </c>
      <c r="P634" s="267">
        <v>0</v>
      </c>
      <c r="Q634" s="267">
        <v>0</v>
      </c>
      <c r="R634" s="267">
        <v>0</v>
      </c>
      <c r="S634" s="267">
        <v>0</v>
      </c>
      <c r="T634" s="267">
        <v>0</v>
      </c>
      <c r="U634" s="267">
        <v>0</v>
      </c>
      <c r="V634" s="268">
        <v>0</v>
      </c>
    </row>
    <row r="635" spans="1:22" s="178" customFormat="1" x14ac:dyDescent="0.25">
      <c r="A635" s="260" t="s">
        <v>804</v>
      </c>
      <c r="B635" s="266" t="s">
        <v>1120</v>
      </c>
      <c r="C635" s="267">
        <f t="shared" si="198"/>
        <v>157084</v>
      </c>
      <c r="D635" s="267">
        <f t="shared" si="199"/>
        <v>0</v>
      </c>
      <c r="E635" s="269">
        <v>0</v>
      </c>
      <c r="F635" s="267">
        <v>0</v>
      </c>
      <c r="G635" s="267">
        <v>0</v>
      </c>
      <c r="H635" s="267">
        <v>0</v>
      </c>
      <c r="I635" s="267">
        <v>0</v>
      </c>
      <c r="J635" s="267">
        <v>0</v>
      </c>
      <c r="K635" s="267">
        <v>0</v>
      </c>
      <c r="L635" s="267">
        <v>0</v>
      </c>
      <c r="M635" s="267">
        <v>0</v>
      </c>
      <c r="N635" s="267">
        <v>0</v>
      </c>
      <c r="O635" s="267">
        <v>0</v>
      </c>
      <c r="P635" s="267">
        <v>0</v>
      </c>
      <c r="Q635" s="267">
        <v>0</v>
      </c>
      <c r="R635" s="267">
        <v>0</v>
      </c>
      <c r="S635" s="267">
        <v>0</v>
      </c>
      <c r="T635" s="267">
        <v>0</v>
      </c>
      <c r="U635" s="267">
        <v>0</v>
      </c>
      <c r="V635" s="268">
        <v>157084</v>
      </c>
    </row>
    <row r="636" spans="1:22" s="178" customFormat="1" x14ac:dyDescent="0.25">
      <c r="A636" s="260" t="s">
        <v>805</v>
      </c>
      <c r="B636" s="266" t="s">
        <v>1121</v>
      </c>
      <c r="C636" s="267">
        <f t="shared" si="198"/>
        <v>7238831</v>
      </c>
      <c r="D636" s="267">
        <f t="shared" si="199"/>
        <v>1568568</v>
      </c>
      <c r="E636" s="269">
        <v>0</v>
      </c>
      <c r="F636" s="269">
        <v>0</v>
      </c>
      <c r="G636" s="269">
        <v>0</v>
      </c>
      <c r="H636" s="269">
        <v>0</v>
      </c>
      <c r="I636" s="267">
        <v>1568568</v>
      </c>
      <c r="J636" s="270">
        <v>0</v>
      </c>
      <c r="K636" s="270">
        <v>0</v>
      </c>
      <c r="L636" s="267">
        <v>1200</v>
      </c>
      <c r="M636" s="267">
        <v>4991884</v>
      </c>
      <c r="N636" s="270">
        <v>0</v>
      </c>
      <c r="O636" s="270">
        <v>0</v>
      </c>
      <c r="P636" s="273">
        <v>0</v>
      </c>
      <c r="Q636" s="273">
        <v>0</v>
      </c>
      <c r="R636" s="161">
        <v>0</v>
      </c>
      <c r="S636" s="161">
        <v>0</v>
      </c>
      <c r="T636" s="271">
        <v>0</v>
      </c>
      <c r="U636" s="271">
        <v>0</v>
      </c>
      <c r="V636" s="268">
        <v>678379</v>
      </c>
    </row>
    <row r="637" spans="1:22" s="178" customFormat="1" x14ac:dyDescent="0.25">
      <c r="A637" s="260" t="s">
        <v>806</v>
      </c>
      <c r="B637" s="266" t="s">
        <v>1122</v>
      </c>
      <c r="C637" s="267">
        <f t="shared" si="198"/>
        <v>10679420</v>
      </c>
      <c r="D637" s="267">
        <f t="shared" si="199"/>
        <v>0</v>
      </c>
      <c r="E637" s="161">
        <v>0</v>
      </c>
      <c r="F637" s="269">
        <v>0</v>
      </c>
      <c r="G637" s="269">
        <v>0</v>
      </c>
      <c r="H637" s="161">
        <v>0</v>
      </c>
      <c r="I637" s="161">
        <v>0</v>
      </c>
      <c r="J637" s="267">
        <v>0</v>
      </c>
      <c r="K637" s="267">
        <v>0</v>
      </c>
      <c r="L637" s="267">
        <v>0</v>
      </c>
      <c r="M637" s="267">
        <v>0</v>
      </c>
      <c r="N637" s="267">
        <v>0</v>
      </c>
      <c r="O637" s="267">
        <v>0</v>
      </c>
      <c r="P637" s="267">
        <v>1672.8</v>
      </c>
      <c r="Q637" s="267">
        <v>10395853</v>
      </c>
      <c r="R637" s="267">
        <v>0</v>
      </c>
      <c r="S637" s="267">
        <v>0</v>
      </c>
      <c r="T637" s="267">
        <v>0</v>
      </c>
      <c r="U637" s="267">
        <v>0</v>
      </c>
      <c r="V637" s="268">
        <v>283567</v>
      </c>
    </row>
    <row r="638" spans="1:22" s="178" customFormat="1" x14ac:dyDescent="0.25">
      <c r="A638" s="260" t="s">
        <v>807</v>
      </c>
      <c r="B638" s="266" t="s">
        <v>1123</v>
      </c>
      <c r="C638" s="267">
        <f t="shared" si="198"/>
        <v>2026429</v>
      </c>
      <c r="D638" s="267">
        <f t="shared" si="199"/>
        <v>0</v>
      </c>
      <c r="E638" s="267">
        <v>0</v>
      </c>
      <c r="F638" s="267">
        <v>0</v>
      </c>
      <c r="G638" s="267">
        <v>0</v>
      </c>
      <c r="H638" s="267">
        <v>0</v>
      </c>
      <c r="I638" s="267">
        <v>0</v>
      </c>
      <c r="J638" s="267">
        <v>0</v>
      </c>
      <c r="K638" s="267">
        <v>0</v>
      </c>
      <c r="L638" s="267">
        <v>480</v>
      </c>
      <c r="M638" s="267">
        <v>2026429</v>
      </c>
      <c r="N638" s="267">
        <v>0</v>
      </c>
      <c r="O638" s="267">
        <v>0</v>
      </c>
      <c r="P638" s="267">
        <v>0</v>
      </c>
      <c r="Q638" s="267">
        <v>0</v>
      </c>
      <c r="R638" s="267">
        <v>0</v>
      </c>
      <c r="S638" s="267">
        <v>0</v>
      </c>
      <c r="T638" s="267">
        <v>0</v>
      </c>
      <c r="U638" s="267">
        <v>0</v>
      </c>
      <c r="V638" s="268">
        <v>0</v>
      </c>
    </row>
    <row r="639" spans="1:22" s="178" customFormat="1" x14ac:dyDescent="0.25">
      <c r="A639" s="260" t="s">
        <v>808</v>
      </c>
      <c r="B639" s="266" t="s">
        <v>1124</v>
      </c>
      <c r="C639" s="267">
        <f t="shared" si="198"/>
        <v>269785</v>
      </c>
      <c r="D639" s="267">
        <f t="shared" si="199"/>
        <v>0</v>
      </c>
      <c r="E639" s="269">
        <v>0</v>
      </c>
      <c r="F639" s="269">
        <v>0</v>
      </c>
      <c r="G639" s="269">
        <v>0</v>
      </c>
      <c r="H639" s="269">
        <v>0</v>
      </c>
      <c r="I639" s="267">
        <v>0</v>
      </c>
      <c r="J639" s="267">
        <v>0</v>
      </c>
      <c r="K639" s="267">
        <v>0</v>
      </c>
      <c r="L639" s="267">
        <v>0</v>
      </c>
      <c r="M639" s="267">
        <v>0</v>
      </c>
      <c r="N639" s="267">
        <v>0</v>
      </c>
      <c r="O639" s="267">
        <v>0</v>
      </c>
      <c r="P639" s="267">
        <v>0</v>
      </c>
      <c r="Q639" s="267">
        <v>0</v>
      </c>
      <c r="R639" s="267">
        <v>0</v>
      </c>
      <c r="S639" s="267">
        <v>0</v>
      </c>
      <c r="T639" s="267">
        <v>0</v>
      </c>
      <c r="U639" s="267">
        <v>0</v>
      </c>
      <c r="V639" s="268">
        <v>269785</v>
      </c>
    </row>
    <row r="640" spans="1:22" s="178" customFormat="1" x14ac:dyDescent="0.25">
      <c r="A640" s="260" t="s">
        <v>809</v>
      </c>
      <c r="B640" s="266" t="s">
        <v>1125</v>
      </c>
      <c r="C640" s="267">
        <f t="shared" si="198"/>
        <v>7418865</v>
      </c>
      <c r="D640" s="267">
        <f t="shared" si="199"/>
        <v>0</v>
      </c>
      <c r="E640" s="267">
        <v>0</v>
      </c>
      <c r="F640" s="267">
        <v>0</v>
      </c>
      <c r="G640" s="267">
        <v>0</v>
      </c>
      <c r="H640" s="267">
        <v>0</v>
      </c>
      <c r="I640" s="267">
        <v>0</v>
      </c>
      <c r="J640" s="267">
        <v>0</v>
      </c>
      <c r="K640" s="267">
        <v>0</v>
      </c>
      <c r="L640" s="267">
        <v>400</v>
      </c>
      <c r="M640" s="267">
        <v>1626585</v>
      </c>
      <c r="N640" s="267">
        <v>0</v>
      </c>
      <c r="O640" s="267">
        <v>0</v>
      </c>
      <c r="P640" s="267">
        <v>984</v>
      </c>
      <c r="Q640" s="267">
        <v>5649891</v>
      </c>
      <c r="R640" s="267">
        <v>0</v>
      </c>
      <c r="S640" s="267">
        <v>0</v>
      </c>
      <c r="T640" s="267">
        <v>0</v>
      </c>
      <c r="U640" s="267">
        <v>0</v>
      </c>
      <c r="V640" s="268">
        <v>142389</v>
      </c>
    </row>
    <row r="641" spans="1:22" s="178" customFormat="1" x14ac:dyDescent="0.25">
      <c r="A641" s="260" t="s">
        <v>810</v>
      </c>
      <c r="B641" s="266" t="s">
        <v>1126</v>
      </c>
      <c r="C641" s="267">
        <f t="shared" si="198"/>
        <v>7623270</v>
      </c>
      <c r="D641" s="267">
        <f t="shared" si="199"/>
        <v>0</v>
      </c>
      <c r="E641" s="267">
        <v>0</v>
      </c>
      <c r="F641" s="269">
        <v>0</v>
      </c>
      <c r="G641" s="161">
        <v>0</v>
      </c>
      <c r="H641" s="269">
        <v>0</v>
      </c>
      <c r="I641" s="267">
        <v>0</v>
      </c>
      <c r="J641" s="267">
        <v>0</v>
      </c>
      <c r="K641" s="267">
        <v>0</v>
      </c>
      <c r="L641" s="267">
        <v>0</v>
      </c>
      <c r="M641" s="267">
        <v>0</v>
      </c>
      <c r="N641" s="267">
        <v>0</v>
      </c>
      <c r="O641" s="267">
        <v>0</v>
      </c>
      <c r="P641" s="267">
        <v>1180.8</v>
      </c>
      <c r="Q641" s="267">
        <v>7353236</v>
      </c>
      <c r="R641" s="267">
        <v>0</v>
      </c>
      <c r="S641" s="267">
        <v>0</v>
      </c>
      <c r="T641" s="267">
        <v>0</v>
      </c>
      <c r="U641" s="267">
        <v>0</v>
      </c>
      <c r="V641" s="268">
        <v>270034</v>
      </c>
    </row>
    <row r="642" spans="1:22" s="178" customFormat="1" x14ac:dyDescent="0.25">
      <c r="A642" s="260" t="s">
        <v>811</v>
      </c>
      <c r="B642" s="266" t="s">
        <v>1127</v>
      </c>
      <c r="C642" s="267">
        <f t="shared" si="198"/>
        <v>10523364</v>
      </c>
      <c r="D642" s="267">
        <f t="shared" si="199"/>
        <v>0</v>
      </c>
      <c r="E642" s="161">
        <v>0</v>
      </c>
      <c r="F642" s="269">
        <v>0</v>
      </c>
      <c r="G642" s="161">
        <v>0</v>
      </c>
      <c r="H642" s="269">
        <v>0</v>
      </c>
      <c r="I642" s="161">
        <v>0</v>
      </c>
      <c r="J642" s="267">
        <v>0</v>
      </c>
      <c r="K642" s="267">
        <v>0</v>
      </c>
      <c r="L642" s="267">
        <v>690</v>
      </c>
      <c r="M642" s="267">
        <v>2851188</v>
      </c>
      <c r="N642" s="267">
        <v>0</v>
      </c>
      <c r="O642" s="267">
        <v>0</v>
      </c>
      <c r="P642" s="267">
        <v>1180.8</v>
      </c>
      <c r="Q642" s="267">
        <v>7399292</v>
      </c>
      <c r="R642" s="267">
        <v>0</v>
      </c>
      <c r="S642" s="267">
        <v>0</v>
      </c>
      <c r="T642" s="267">
        <v>0</v>
      </c>
      <c r="U642" s="267">
        <v>0</v>
      </c>
      <c r="V642" s="268">
        <v>272884</v>
      </c>
    </row>
    <row r="643" spans="1:22" s="178" customFormat="1" x14ac:dyDescent="0.25">
      <c r="A643" s="260" t="s">
        <v>812</v>
      </c>
      <c r="B643" s="266" t="s">
        <v>1128</v>
      </c>
      <c r="C643" s="267">
        <f t="shared" si="198"/>
        <v>10313579</v>
      </c>
      <c r="D643" s="267">
        <f t="shared" si="199"/>
        <v>0</v>
      </c>
      <c r="E643" s="267">
        <v>0</v>
      </c>
      <c r="F643" s="267">
        <v>0</v>
      </c>
      <c r="G643" s="267">
        <v>0</v>
      </c>
      <c r="H643" s="267">
        <v>0</v>
      </c>
      <c r="I643" s="267">
        <v>0</v>
      </c>
      <c r="J643" s="267">
        <v>0</v>
      </c>
      <c r="K643" s="267">
        <v>0</v>
      </c>
      <c r="L643" s="267">
        <v>690</v>
      </c>
      <c r="M643" s="267">
        <v>2851188</v>
      </c>
      <c r="N643" s="267">
        <v>0</v>
      </c>
      <c r="O643" s="267">
        <v>0</v>
      </c>
      <c r="P643" s="267">
        <v>1180.8</v>
      </c>
      <c r="Q643" s="267">
        <v>7353236</v>
      </c>
      <c r="R643" s="267">
        <v>0</v>
      </c>
      <c r="S643" s="267">
        <v>0</v>
      </c>
      <c r="T643" s="267">
        <v>0</v>
      </c>
      <c r="U643" s="267">
        <v>0</v>
      </c>
      <c r="V643" s="268">
        <v>109155</v>
      </c>
    </row>
    <row r="644" spans="1:22" s="178" customFormat="1" x14ac:dyDescent="0.25">
      <c r="A644" s="260" t="s">
        <v>943</v>
      </c>
      <c r="B644" s="266" t="s">
        <v>1129</v>
      </c>
      <c r="C644" s="267">
        <f t="shared" si="198"/>
        <v>108909</v>
      </c>
      <c r="D644" s="267">
        <f t="shared" si="199"/>
        <v>0</v>
      </c>
      <c r="E644" s="267">
        <v>0</v>
      </c>
      <c r="F644" s="267">
        <v>0</v>
      </c>
      <c r="G644" s="267">
        <v>0</v>
      </c>
      <c r="H644" s="267">
        <v>0</v>
      </c>
      <c r="I644" s="267">
        <v>0</v>
      </c>
      <c r="J644" s="267">
        <v>0</v>
      </c>
      <c r="K644" s="267">
        <v>0</v>
      </c>
      <c r="L644" s="267">
        <v>0</v>
      </c>
      <c r="M644" s="267">
        <v>0</v>
      </c>
      <c r="N644" s="267">
        <v>0</v>
      </c>
      <c r="O644" s="267">
        <v>0</v>
      </c>
      <c r="P644" s="267">
        <v>0</v>
      </c>
      <c r="Q644" s="269">
        <v>0</v>
      </c>
      <c r="R644" s="267">
        <v>0</v>
      </c>
      <c r="S644" s="267">
        <v>0</v>
      </c>
      <c r="T644" s="267">
        <v>0</v>
      </c>
      <c r="U644" s="267">
        <v>0</v>
      </c>
      <c r="V644" s="268">
        <v>108909</v>
      </c>
    </row>
    <row r="645" spans="1:22" s="178" customFormat="1" x14ac:dyDescent="0.25">
      <c r="A645" s="260" t="s">
        <v>944</v>
      </c>
      <c r="B645" s="266" t="s">
        <v>1130</v>
      </c>
      <c r="C645" s="267">
        <f t="shared" si="198"/>
        <v>280522</v>
      </c>
      <c r="D645" s="267">
        <f t="shared" si="199"/>
        <v>0</v>
      </c>
      <c r="E645" s="161">
        <v>0</v>
      </c>
      <c r="F645" s="269">
        <v>0</v>
      </c>
      <c r="G645" s="161">
        <v>0</v>
      </c>
      <c r="H645" s="272">
        <v>0</v>
      </c>
      <c r="I645" s="269">
        <v>0</v>
      </c>
      <c r="J645" s="267">
        <v>0</v>
      </c>
      <c r="K645" s="267">
        <v>0</v>
      </c>
      <c r="L645" s="267">
        <v>0</v>
      </c>
      <c r="M645" s="267">
        <v>0</v>
      </c>
      <c r="N645" s="267">
        <v>0</v>
      </c>
      <c r="O645" s="267">
        <v>0</v>
      </c>
      <c r="P645" s="267">
        <v>0</v>
      </c>
      <c r="Q645" s="267">
        <v>0</v>
      </c>
      <c r="R645" s="267">
        <v>0</v>
      </c>
      <c r="S645" s="267">
        <v>0</v>
      </c>
      <c r="T645" s="267">
        <v>0</v>
      </c>
      <c r="U645" s="267">
        <v>0</v>
      </c>
      <c r="V645" s="268">
        <v>280522</v>
      </c>
    </row>
    <row r="646" spans="1:22" s="178" customFormat="1" x14ac:dyDescent="0.25">
      <c r="A646" s="260" t="s">
        <v>945</v>
      </c>
      <c r="B646" s="266" t="s">
        <v>1131</v>
      </c>
      <c r="C646" s="267">
        <f t="shared" si="198"/>
        <v>679856</v>
      </c>
      <c r="D646" s="267">
        <f t="shared" si="199"/>
        <v>0</v>
      </c>
      <c r="E646" s="269">
        <v>0</v>
      </c>
      <c r="F646" s="269">
        <v>0</v>
      </c>
      <c r="G646" s="269">
        <v>0</v>
      </c>
      <c r="H646" s="269">
        <v>0</v>
      </c>
      <c r="I646" s="269">
        <v>0</v>
      </c>
      <c r="J646" s="267">
        <v>0</v>
      </c>
      <c r="K646" s="267">
        <v>0</v>
      </c>
      <c r="L646" s="267">
        <v>0</v>
      </c>
      <c r="M646" s="267">
        <v>0</v>
      </c>
      <c r="N646" s="267">
        <v>0</v>
      </c>
      <c r="O646" s="267">
        <v>0</v>
      </c>
      <c r="P646" s="267">
        <v>0</v>
      </c>
      <c r="Q646" s="267">
        <v>0</v>
      </c>
      <c r="R646" s="267">
        <v>0</v>
      </c>
      <c r="S646" s="267">
        <v>0</v>
      </c>
      <c r="T646" s="267">
        <v>0</v>
      </c>
      <c r="U646" s="267">
        <v>0</v>
      </c>
      <c r="V646" s="268">
        <v>679856</v>
      </c>
    </row>
    <row r="647" spans="1:22" s="178" customFormat="1" x14ac:dyDescent="0.25">
      <c r="A647" s="260" t="s">
        <v>946</v>
      </c>
      <c r="B647" s="266" t="s">
        <v>1132</v>
      </c>
      <c r="C647" s="267">
        <f t="shared" si="198"/>
        <v>555464</v>
      </c>
      <c r="D647" s="267">
        <f t="shared" si="199"/>
        <v>0</v>
      </c>
      <c r="E647" s="269">
        <v>0</v>
      </c>
      <c r="F647" s="269">
        <v>0</v>
      </c>
      <c r="G647" s="269">
        <v>0</v>
      </c>
      <c r="H647" s="272">
        <v>0</v>
      </c>
      <c r="I647" s="269">
        <v>0</v>
      </c>
      <c r="J647" s="267">
        <v>0</v>
      </c>
      <c r="K647" s="267">
        <v>0</v>
      </c>
      <c r="L647" s="267">
        <v>0</v>
      </c>
      <c r="M647" s="267">
        <v>0</v>
      </c>
      <c r="N647" s="267">
        <v>0</v>
      </c>
      <c r="O647" s="267">
        <v>0</v>
      </c>
      <c r="P647" s="267">
        <v>0</v>
      </c>
      <c r="Q647" s="267">
        <v>0</v>
      </c>
      <c r="R647" s="267">
        <v>0</v>
      </c>
      <c r="S647" s="267">
        <v>0</v>
      </c>
      <c r="T647" s="267">
        <v>0</v>
      </c>
      <c r="U647" s="267">
        <v>0</v>
      </c>
      <c r="V647" s="268">
        <v>555464</v>
      </c>
    </row>
    <row r="648" spans="1:22" s="178" customFormat="1" x14ac:dyDescent="0.25">
      <c r="A648" s="260" t="s">
        <v>947</v>
      </c>
      <c r="B648" s="266" t="s">
        <v>1133</v>
      </c>
      <c r="C648" s="267">
        <f t="shared" si="198"/>
        <v>8076265</v>
      </c>
      <c r="D648" s="267">
        <f t="shared" si="199"/>
        <v>0</v>
      </c>
      <c r="E648" s="267">
        <v>0</v>
      </c>
      <c r="F648" s="267">
        <v>0</v>
      </c>
      <c r="G648" s="267">
        <v>0</v>
      </c>
      <c r="H648" s="267">
        <v>0</v>
      </c>
      <c r="I648" s="267">
        <v>0</v>
      </c>
      <c r="J648" s="267">
        <v>0</v>
      </c>
      <c r="K648" s="267">
        <v>0</v>
      </c>
      <c r="L648" s="267">
        <v>600</v>
      </c>
      <c r="M648" s="267">
        <v>2439877</v>
      </c>
      <c r="N648" s="267">
        <v>0</v>
      </c>
      <c r="O648" s="267">
        <v>0</v>
      </c>
      <c r="P648" s="267">
        <v>885.6</v>
      </c>
      <c r="Q648" s="267">
        <v>5556022</v>
      </c>
      <c r="R648" s="267">
        <v>0</v>
      </c>
      <c r="S648" s="267">
        <v>0</v>
      </c>
      <c r="T648" s="267">
        <v>0</v>
      </c>
      <c r="U648" s="267">
        <v>0</v>
      </c>
      <c r="V648" s="268">
        <v>80366</v>
      </c>
    </row>
    <row r="649" spans="1:22" s="178" customFormat="1" x14ac:dyDescent="0.25">
      <c r="A649" s="260" t="s">
        <v>948</v>
      </c>
      <c r="B649" s="266" t="s">
        <v>1134</v>
      </c>
      <c r="C649" s="267">
        <f t="shared" si="198"/>
        <v>9835269</v>
      </c>
      <c r="D649" s="267">
        <f t="shared" si="199"/>
        <v>0</v>
      </c>
      <c r="E649" s="267">
        <v>0</v>
      </c>
      <c r="F649" s="267">
        <v>0</v>
      </c>
      <c r="G649" s="267">
        <v>0</v>
      </c>
      <c r="H649" s="267">
        <v>0</v>
      </c>
      <c r="I649" s="267">
        <v>0</v>
      </c>
      <c r="J649" s="267">
        <v>0</v>
      </c>
      <c r="K649" s="267">
        <v>0</v>
      </c>
      <c r="L649" s="267">
        <v>600</v>
      </c>
      <c r="M649" s="267">
        <v>2439877</v>
      </c>
      <c r="N649" s="267">
        <v>0</v>
      </c>
      <c r="O649" s="267">
        <v>0</v>
      </c>
      <c r="P649" s="267">
        <v>1180.8</v>
      </c>
      <c r="Q649" s="267">
        <v>7284570</v>
      </c>
      <c r="R649" s="267">
        <v>0</v>
      </c>
      <c r="S649" s="267">
        <v>0</v>
      </c>
      <c r="T649" s="267">
        <v>0</v>
      </c>
      <c r="U649" s="267">
        <v>0</v>
      </c>
      <c r="V649" s="268">
        <v>110822</v>
      </c>
    </row>
    <row r="650" spans="1:22" s="178" customFormat="1" x14ac:dyDescent="0.25">
      <c r="A650" s="260" t="s">
        <v>949</v>
      </c>
      <c r="B650" s="266" t="s">
        <v>1135</v>
      </c>
      <c r="C650" s="267">
        <f t="shared" si="198"/>
        <v>675262</v>
      </c>
      <c r="D650" s="267">
        <f t="shared" si="199"/>
        <v>0</v>
      </c>
      <c r="E650" s="269">
        <v>0</v>
      </c>
      <c r="F650" s="269">
        <v>0</v>
      </c>
      <c r="G650" s="269">
        <v>0</v>
      </c>
      <c r="H650" s="269">
        <v>0</v>
      </c>
      <c r="I650" s="269">
        <v>0</v>
      </c>
      <c r="J650" s="270">
        <v>0</v>
      </c>
      <c r="K650" s="270">
        <v>0</v>
      </c>
      <c r="L650" s="270">
        <v>0</v>
      </c>
      <c r="M650" s="270">
        <v>0</v>
      </c>
      <c r="N650" s="270">
        <v>0</v>
      </c>
      <c r="O650" s="270">
        <v>0</v>
      </c>
      <c r="P650" s="161">
        <v>0</v>
      </c>
      <c r="Q650" s="161">
        <v>0</v>
      </c>
      <c r="R650" s="161">
        <v>0</v>
      </c>
      <c r="S650" s="161">
        <v>0</v>
      </c>
      <c r="T650" s="271">
        <v>0</v>
      </c>
      <c r="U650" s="271">
        <v>0</v>
      </c>
      <c r="V650" s="268">
        <v>675262</v>
      </c>
    </row>
    <row r="651" spans="1:22" s="178" customFormat="1" x14ac:dyDescent="0.25">
      <c r="A651" s="260" t="s">
        <v>950</v>
      </c>
      <c r="B651" s="266" t="s">
        <v>1136</v>
      </c>
      <c r="C651" s="267">
        <f t="shared" si="198"/>
        <v>7984360</v>
      </c>
      <c r="D651" s="267">
        <f t="shared" si="199"/>
        <v>0</v>
      </c>
      <c r="E651" s="269">
        <v>0</v>
      </c>
      <c r="F651" s="269">
        <v>0</v>
      </c>
      <c r="G651" s="269">
        <v>0</v>
      </c>
      <c r="H651" s="269">
        <v>0</v>
      </c>
      <c r="I651" s="269">
        <v>0</v>
      </c>
      <c r="J651" s="267">
        <v>0</v>
      </c>
      <c r="K651" s="267">
        <v>0</v>
      </c>
      <c r="L651" s="269">
        <v>0</v>
      </c>
      <c r="M651" s="269">
        <v>0</v>
      </c>
      <c r="N651" s="267">
        <v>0</v>
      </c>
      <c r="O651" s="267">
        <v>0</v>
      </c>
      <c r="P651" s="267">
        <v>1180.8</v>
      </c>
      <c r="Q651" s="267">
        <v>7353236</v>
      </c>
      <c r="R651" s="267">
        <v>0</v>
      </c>
      <c r="S651" s="267">
        <v>0</v>
      </c>
      <c r="T651" s="267">
        <v>0</v>
      </c>
      <c r="U651" s="267">
        <v>0</v>
      </c>
      <c r="V651" s="268">
        <v>631124</v>
      </c>
    </row>
    <row r="652" spans="1:22" s="178" customFormat="1" x14ac:dyDescent="0.25">
      <c r="A652" s="260" t="s">
        <v>951</v>
      </c>
      <c r="B652" s="266" t="s">
        <v>1137</v>
      </c>
      <c r="C652" s="267">
        <f t="shared" si="198"/>
        <v>4024828</v>
      </c>
      <c r="D652" s="267">
        <f t="shared" si="199"/>
        <v>0</v>
      </c>
      <c r="E652" s="272">
        <v>0</v>
      </c>
      <c r="F652" s="161">
        <v>0</v>
      </c>
      <c r="G652" s="269">
        <v>0</v>
      </c>
      <c r="H652" s="269">
        <v>0</v>
      </c>
      <c r="I652" s="269">
        <v>0</v>
      </c>
      <c r="J652" s="267">
        <v>0</v>
      </c>
      <c r="K652" s="267">
        <v>0</v>
      </c>
      <c r="L652" s="270">
        <v>1500</v>
      </c>
      <c r="M652" s="267">
        <v>3750545</v>
      </c>
      <c r="N652" s="267">
        <v>0</v>
      </c>
      <c r="O652" s="267">
        <v>0</v>
      </c>
      <c r="P652" s="267">
        <v>0</v>
      </c>
      <c r="Q652" s="267">
        <v>0</v>
      </c>
      <c r="R652" s="267">
        <v>0</v>
      </c>
      <c r="S652" s="267">
        <v>0</v>
      </c>
      <c r="T652" s="267">
        <v>0</v>
      </c>
      <c r="U652" s="267">
        <v>0</v>
      </c>
      <c r="V652" s="268">
        <v>274283</v>
      </c>
    </row>
    <row r="653" spans="1:22" s="178" customFormat="1" x14ac:dyDescent="0.25">
      <c r="A653" s="260" t="s">
        <v>952</v>
      </c>
      <c r="B653" s="266" t="s">
        <v>1138</v>
      </c>
      <c r="C653" s="267">
        <f t="shared" si="198"/>
        <v>341138</v>
      </c>
      <c r="D653" s="267">
        <f t="shared" si="199"/>
        <v>0</v>
      </c>
      <c r="E653" s="269">
        <v>0</v>
      </c>
      <c r="F653" s="269">
        <v>0</v>
      </c>
      <c r="G653" s="269">
        <v>0</v>
      </c>
      <c r="H653" s="269">
        <v>0</v>
      </c>
      <c r="I653" s="269">
        <v>0</v>
      </c>
      <c r="J653" s="270">
        <v>0</v>
      </c>
      <c r="K653" s="270">
        <v>0</v>
      </c>
      <c r="L653" s="270">
        <v>0</v>
      </c>
      <c r="M653" s="270">
        <v>0</v>
      </c>
      <c r="N653" s="270">
        <v>0</v>
      </c>
      <c r="O653" s="270">
        <v>0</v>
      </c>
      <c r="P653" s="161">
        <v>0</v>
      </c>
      <c r="Q653" s="161">
        <v>0</v>
      </c>
      <c r="R653" s="161">
        <v>0</v>
      </c>
      <c r="S653" s="161">
        <v>0</v>
      </c>
      <c r="T653" s="271">
        <v>0</v>
      </c>
      <c r="U653" s="271">
        <v>0</v>
      </c>
      <c r="V653" s="268">
        <v>341138</v>
      </c>
    </row>
    <row r="654" spans="1:22" s="178" customFormat="1" x14ac:dyDescent="0.25">
      <c r="A654" s="260" t="s">
        <v>953</v>
      </c>
      <c r="B654" s="266" t="s">
        <v>1139</v>
      </c>
      <c r="C654" s="267">
        <f t="shared" si="198"/>
        <v>7967304</v>
      </c>
      <c r="D654" s="267">
        <f t="shared" si="199"/>
        <v>423711</v>
      </c>
      <c r="E654" s="161">
        <v>0</v>
      </c>
      <c r="F654" s="269">
        <v>0</v>
      </c>
      <c r="G654" s="269">
        <v>0</v>
      </c>
      <c r="H654" s="269">
        <v>0</v>
      </c>
      <c r="I654" s="267">
        <v>423711</v>
      </c>
      <c r="J654" s="267">
        <v>0</v>
      </c>
      <c r="K654" s="267">
        <v>0</v>
      </c>
      <c r="L654" s="267">
        <v>480</v>
      </c>
      <c r="M654" s="267">
        <v>2220932</v>
      </c>
      <c r="N654" s="267">
        <v>0</v>
      </c>
      <c r="O654" s="267">
        <v>0</v>
      </c>
      <c r="P654" s="267">
        <v>787.2</v>
      </c>
      <c r="Q654" s="267">
        <v>4856380</v>
      </c>
      <c r="R654" s="267">
        <v>0</v>
      </c>
      <c r="S654" s="267">
        <v>0</v>
      </c>
      <c r="T654" s="267">
        <v>0</v>
      </c>
      <c r="U654" s="267">
        <v>0</v>
      </c>
      <c r="V654" s="268">
        <v>466281</v>
      </c>
    </row>
    <row r="655" spans="1:22" s="178" customFormat="1" x14ac:dyDescent="0.25">
      <c r="A655" s="260" t="s">
        <v>954</v>
      </c>
      <c r="B655" s="266" t="s">
        <v>1140</v>
      </c>
      <c r="C655" s="267">
        <f t="shared" si="198"/>
        <v>19579511</v>
      </c>
      <c r="D655" s="267">
        <f t="shared" si="199"/>
        <v>0</v>
      </c>
      <c r="E655" s="267">
        <v>0</v>
      </c>
      <c r="F655" s="267">
        <v>0</v>
      </c>
      <c r="G655" s="267">
        <v>0</v>
      </c>
      <c r="H655" s="267">
        <v>0</v>
      </c>
      <c r="I655" s="267">
        <v>0</v>
      </c>
      <c r="J655" s="267">
        <v>0</v>
      </c>
      <c r="K655" s="267">
        <v>0</v>
      </c>
      <c r="L655" s="267">
        <v>1200</v>
      </c>
      <c r="M655" s="267">
        <v>4879755</v>
      </c>
      <c r="N655" s="267">
        <v>0</v>
      </c>
      <c r="O655" s="267">
        <v>0</v>
      </c>
      <c r="P655" s="267">
        <v>2361.6</v>
      </c>
      <c r="Q655" s="267">
        <v>14569141</v>
      </c>
      <c r="R655" s="267">
        <v>0</v>
      </c>
      <c r="S655" s="267">
        <v>0</v>
      </c>
      <c r="T655" s="267">
        <v>0</v>
      </c>
      <c r="U655" s="267">
        <v>0</v>
      </c>
      <c r="V655" s="268">
        <v>130615</v>
      </c>
    </row>
    <row r="656" spans="1:22" s="178" customFormat="1" x14ac:dyDescent="0.25">
      <c r="A656" s="260" t="s">
        <v>955</v>
      </c>
      <c r="B656" s="266" t="s">
        <v>1141</v>
      </c>
      <c r="C656" s="267">
        <f t="shared" si="198"/>
        <v>603374</v>
      </c>
      <c r="D656" s="267">
        <f t="shared" si="199"/>
        <v>0</v>
      </c>
      <c r="E656" s="269">
        <v>0</v>
      </c>
      <c r="F656" s="269">
        <v>0</v>
      </c>
      <c r="G656" s="269">
        <v>0</v>
      </c>
      <c r="H656" s="161">
        <v>0</v>
      </c>
      <c r="I656" s="269">
        <v>0</v>
      </c>
      <c r="J656" s="270">
        <v>0</v>
      </c>
      <c r="K656" s="270">
        <v>0</v>
      </c>
      <c r="L656" s="270">
        <v>0</v>
      </c>
      <c r="M656" s="270">
        <v>0</v>
      </c>
      <c r="N656" s="270">
        <v>0</v>
      </c>
      <c r="O656" s="270">
        <v>0</v>
      </c>
      <c r="P656" s="161">
        <v>0</v>
      </c>
      <c r="Q656" s="161">
        <v>0</v>
      </c>
      <c r="R656" s="161">
        <v>0</v>
      </c>
      <c r="S656" s="161">
        <v>0</v>
      </c>
      <c r="T656" s="271">
        <v>0</v>
      </c>
      <c r="U656" s="271">
        <v>0</v>
      </c>
      <c r="V656" s="268">
        <v>603374</v>
      </c>
    </row>
    <row r="657" spans="1:22" s="178" customFormat="1" x14ac:dyDescent="0.25">
      <c r="A657" s="260" t="s">
        <v>956</v>
      </c>
      <c r="B657" s="266" t="s">
        <v>1142</v>
      </c>
      <c r="C657" s="267">
        <f t="shared" si="198"/>
        <v>10422199</v>
      </c>
      <c r="D657" s="267">
        <f t="shared" si="199"/>
        <v>0</v>
      </c>
      <c r="E657" s="267">
        <v>0</v>
      </c>
      <c r="F657" s="267">
        <v>0</v>
      </c>
      <c r="G657" s="267">
        <v>0</v>
      </c>
      <c r="H657" s="267">
        <v>0</v>
      </c>
      <c r="I657" s="267">
        <v>0</v>
      </c>
      <c r="J657" s="267">
        <v>0</v>
      </c>
      <c r="K657" s="267">
        <v>0</v>
      </c>
      <c r="L657" s="267">
        <v>600</v>
      </c>
      <c r="M657" s="267">
        <v>2559054</v>
      </c>
      <c r="N657" s="267">
        <v>0</v>
      </c>
      <c r="O657" s="267">
        <v>0</v>
      </c>
      <c r="P657" s="267">
        <v>1180.8</v>
      </c>
      <c r="Q657" s="267">
        <v>7752442</v>
      </c>
      <c r="R657" s="267">
        <v>0</v>
      </c>
      <c r="S657" s="267">
        <v>0</v>
      </c>
      <c r="T657" s="267">
        <v>0</v>
      </c>
      <c r="U657" s="267">
        <v>0</v>
      </c>
      <c r="V657" s="268">
        <v>110703</v>
      </c>
    </row>
    <row r="658" spans="1:22" s="178" customFormat="1" x14ac:dyDescent="0.25">
      <c r="A658" s="260" t="s">
        <v>957</v>
      </c>
      <c r="B658" s="266" t="s">
        <v>1143</v>
      </c>
      <c r="C658" s="267">
        <f t="shared" si="198"/>
        <v>10420982</v>
      </c>
      <c r="D658" s="267">
        <f t="shared" si="199"/>
        <v>0</v>
      </c>
      <c r="E658" s="267">
        <v>0</v>
      </c>
      <c r="F658" s="267">
        <v>0</v>
      </c>
      <c r="G658" s="267">
        <v>0</v>
      </c>
      <c r="H658" s="267">
        <v>0</v>
      </c>
      <c r="I658" s="267">
        <v>0</v>
      </c>
      <c r="J658" s="267">
        <v>0</v>
      </c>
      <c r="K658" s="267">
        <v>0</v>
      </c>
      <c r="L658" s="267">
        <v>600</v>
      </c>
      <c r="M658" s="267">
        <v>2559054</v>
      </c>
      <c r="N658" s="267">
        <v>0</v>
      </c>
      <c r="O658" s="267">
        <v>0</v>
      </c>
      <c r="P658" s="267">
        <v>1180.8</v>
      </c>
      <c r="Q658" s="267">
        <v>7752442</v>
      </c>
      <c r="R658" s="267">
        <v>0</v>
      </c>
      <c r="S658" s="267">
        <v>0</v>
      </c>
      <c r="T658" s="267">
        <v>0</v>
      </c>
      <c r="U658" s="267">
        <v>0</v>
      </c>
      <c r="V658" s="268">
        <v>109486</v>
      </c>
    </row>
    <row r="659" spans="1:22" s="178" customFormat="1" x14ac:dyDescent="0.25">
      <c r="A659" s="260" t="s">
        <v>958</v>
      </c>
      <c r="B659" s="266" t="s">
        <v>1144</v>
      </c>
      <c r="C659" s="267">
        <f t="shared" si="198"/>
        <v>9834260</v>
      </c>
      <c r="D659" s="267">
        <f t="shared" si="199"/>
        <v>0</v>
      </c>
      <c r="E659" s="267">
        <v>0</v>
      </c>
      <c r="F659" s="267">
        <v>0</v>
      </c>
      <c r="G659" s="267">
        <v>0</v>
      </c>
      <c r="H659" s="267">
        <v>0</v>
      </c>
      <c r="I659" s="267">
        <v>0</v>
      </c>
      <c r="J659" s="267">
        <v>0</v>
      </c>
      <c r="K659" s="267">
        <v>0</v>
      </c>
      <c r="L659" s="267">
        <v>600</v>
      </c>
      <c r="M659" s="267">
        <v>2439877</v>
      </c>
      <c r="N659" s="267">
        <v>0</v>
      </c>
      <c r="O659" s="267">
        <v>0</v>
      </c>
      <c r="P659" s="267">
        <v>1180.8</v>
      </c>
      <c r="Q659" s="267">
        <v>7284570</v>
      </c>
      <c r="R659" s="267">
        <v>0</v>
      </c>
      <c r="S659" s="267">
        <v>0</v>
      </c>
      <c r="T659" s="267">
        <v>0</v>
      </c>
      <c r="U659" s="267">
        <v>0</v>
      </c>
      <c r="V659" s="268">
        <v>109813</v>
      </c>
    </row>
    <row r="660" spans="1:22" s="178" customFormat="1" x14ac:dyDescent="0.25">
      <c r="A660" s="260" t="s">
        <v>959</v>
      </c>
      <c r="B660" s="266" t="s">
        <v>1145</v>
      </c>
      <c r="C660" s="267">
        <f t="shared" si="198"/>
        <v>9836401</v>
      </c>
      <c r="D660" s="267">
        <f t="shared" si="199"/>
        <v>0</v>
      </c>
      <c r="E660" s="267">
        <v>0</v>
      </c>
      <c r="F660" s="267">
        <v>0</v>
      </c>
      <c r="G660" s="267">
        <v>0</v>
      </c>
      <c r="H660" s="267">
        <v>0</v>
      </c>
      <c r="I660" s="267">
        <v>0</v>
      </c>
      <c r="J660" s="267">
        <v>0</v>
      </c>
      <c r="K660" s="267">
        <v>0</v>
      </c>
      <c r="L660" s="267">
        <v>600</v>
      </c>
      <c r="M660" s="267">
        <v>2439877</v>
      </c>
      <c r="N660" s="267">
        <v>0</v>
      </c>
      <c r="O660" s="267">
        <v>0</v>
      </c>
      <c r="P660" s="267">
        <v>1180.8</v>
      </c>
      <c r="Q660" s="267">
        <v>7284570</v>
      </c>
      <c r="R660" s="267">
        <v>0</v>
      </c>
      <c r="S660" s="267">
        <v>0</v>
      </c>
      <c r="T660" s="267">
        <v>0</v>
      </c>
      <c r="U660" s="267">
        <v>0</v>
      </c>
      <c r="V660" s="268">
        <v>111954</v>
      </c>
    </row>
    <row r="661" spans="1:22" s="178" customFormat="1" x14ac:dyDescent="0.25">
      <c r="A661" s="260" t="s">
        <v>960</v>
      </c>
      <c r="B661" s="266" t="s">
        <v>1146</v>
      </c>
      <c r="C661" s="267">
        <f t="shared" si="198"/>
        <v>10395610</v>
      </c>
      <c r="D661" s="267">
        <f t="shared" si="199"/>
        <v>0</v>
      </c>
      <c r="E661" s="267">
        <v>0</v>
      </c>
      <c r="F661" s="267">
        <v>0</v>
      </c>
      <c r="G661" s="267">
        <v>0</v>
      </c>
      <c r="H661" s="267">
        <v>0</v>
      </c>
      <c r="I661" s="267">
        <v>0</v>
      </c>
      <c r="J661" s="267">
        <v>0</v>
      </c>
      <c r="K661" s="267">
        <v>0</v>
      </c>
      <c r="L661" s="267">
        <v>675</v>
      </c>
      <c r="M661" s="267">
        <v>2965744</v>
      </c>
      <c r="N661" s="267">
        <v>0</v>
      </c>
      <c r="O661" s="267">
        <v>0</v>
      </c>
      <c r="P661" s="267">
        <v>1180.8</v>
      </c>
      <c r="Q661" s="267">
        <v>7284570</v>
      </c>
      <c r="R661" s="267">
        <v>0</v>
      </c>
      <c r="S661" s="267">
        <v>0</v>
      </c>
      <c r="T661" s="267">
        <v>0</v>
      </c>
      <c r="U661" s="267">
        <v>0</v>
      </c>
      <c r="V661" s="268">
        <v>145296</v>
      </c>
    </row>
    <row r="662" spans="1:22" s="178" customFormat="1" x14ac:dyDescent="0.25">
      <c r="A662" s="260" t="s">
        <v>961</v>
      </c>
      <c r="B662" s="266" t="s">
        <v>1147</v>
      </c>
      <c r="C662" s="267">
        <f t="shared" si="198"/>
        <v>11586945</v>
      </c>
      <c r="D662" s="267">
        <f t="shared" si="199"/>
        <v>628004</v>
      </c>
      <c r="E662" s="269">
        <v>0</v>
      </c>
      <c r="F662" s="269">
        <v>0</v>
      </c>
      <c r="G662" s="269">
        <v>0</v>
      </c>
      <c r="H662" s="269">
        <v>0</v>
      </c>
      <c r="I662" s="267">
        <v>628004</v>
      </c>
      <c r="J662" s="267">
        <v>0</v>
      </c>
      <c r="K662" s="267">
        <v>0</v>
      </c>
      <c r="L662" s="267">
        <v>675</v>
      </c>
      <c r="M662" s="267">
        <v>2965744</v>
      </c>
      <c r="N662" s="267">
        <v>0</v>
      </c>
      <c r="O662" s="267">
        <v>0</v>
      </c>
      <c r="P662" s="267">
        <v>1180.8</v>
      </c>
      <c r="Q662" s="267">
        <v>7353236</v>
      </c>
      <c r="R662" s="267">
        <v>0</v>
      </c>
      <c r="S662" s="267">
        <v>0</v>
      </c>
      <c r="T662" s="267">
        <v>0</v>
      </c>
      <c r="U662" s="267">
        <v>0</v>
      </c>
      <c r="V662" s="268">
        <v>639961</v>
      </c>
    </row>
    <row r="663" spans="1:22" s="178" customFormat="1" x14ac:dyDescent="0.25">
      <c r="A663" s="260" t="s">
        <v>962</v>
      </c>
      <c r="B663" s="266" t="s">
        <v>1148</v>
      </c>
      <c r="C663" s="267">
        <f t="shared" si="198"/>
        <v>13122471</v>
      </c>
      <c r="D663" s="267">
        <f t="shared" si="199"/>
        <v>0</v>
      </c>
      <c r="E663" s="267">
        <v>0</v>
      </c>
      <c r="F663" s="267">
        <v>0</v>
      </c>
      <c r="G663" s="267">
        <v>0</v>
      </c>
      <c r="H663" s="267">
        <v>0</v>
      </c>
      <c r="I663" s="267">
        <v>0</v>
      </c>
      <c r="J663" s="267">
        <v>0</v>
      </c>
      <c r="K663" s="267">
        <v>0</v>
      </c>
      <c r="L663" s="267">
        <v>800</v>
      </c>
      <c r="M663" s="267">
        <v>3299976</v>
      </c>
      <c r="N663" s="267">
        <v>0</v>
      </c>
      <c r="O663" s="267">
        <v>0</v>
      </c>
      <c r="P663" s="267">
        <v>1574.4</v>
      </c>
      <c r="Q663" s="267">
        <v>9712760</v>
      </c>
      <c r="R663" s="267">
        <v>0</v>
      </c>
      <c r="S663" s="267">
        <v>0</v>
      </c>
      <c r="T663" s="267">
        <v>0</v>
      </c>
      <c r="U663" s="267">
        <v>0</v>
      </c>
      <c r="V663" s="268">
        <v>109735</v>
      </c>
    </row>
    <row r="664" spans="1:22" s="178" customFormat="1" x14ac:dyDescent="0.25">
      <c r="A664" s="260" t="s">
        <v>963</v>
      </c>
      <c r="B664" s="266" t="s">
        <v>1149</v>
      </c>
      <c r="C664" s="267">
        <f t="shared" si="198"/>
        <v>2439877</v>
      </c>
      <c r="D664" s="267">
        <f t="shared" si="199"/>
        <v>0</v>
      </c>
      <c r="E664" s="267">
        <v>0</v>
      </c>
      <c r="F664" s="267">
        <v>0</v>
      </c>
      <c r="G664" s="267">
        <v>0</v>
      </c>
      <c r="H664" s="267">
        <v>0</v>
      </c>
      <c r="I664" s="267">
        <v>0</v>
      </c>
      <c r="J664" s="267">
        <v>0</v>
      </c>
      <c r="K664" s="267">
        <v>0</v>
      </c>
      <c r="L664" s="267">
        <v>600</v>
      </c>
      <c r="M664" s="267">
        <v>2439877</v>
      </c>
      <c r="N664" s="267">
        <v>0</v>
      </c>
      <c r="O664" s="267">
        <v>0</v>
      </c>
      <c r="P664" s="267">
        <v>0</v>
      </c>
      <c r="Q664" s="267">
        <v>0</v>
      </c>
      <c r="R664" s="267">
        <v>0</v>
      </c>
      <c r="S664" s="267">
        <v>0</v>
      </c>
      <c r="T664" s="267">
        <v>0</v>
      </c>
      <c r="U664" s="267">
        <v>0</v>
      </c>
      <c r="V664" s="268">
        <v>0</v>
      </c>
    </row>
    <row r="665" spans="1:22" s="178" customFormat="1" x14ac:dyDescent="0.25">
      <c r="A665" s="260" t="s">
        <v>964</v>
      </c>
      <c r="B665" s="266" t="s">
        <v>1150</v>
      </c>
      <c r="C665" s="267">
        <f t="shared" si="198"/>
        <v>2439877</v>
      </c>
      <c r="D665" s="267">
        <f t="shared" si="199"/>
        <v>0</v>
      </c>
      <c r="E665" s="267">
        <v>0</v>
      </c>
      <c r="F665" s="267">
        <v>0</v>
      </c>
      <c r="G665" s="267">
        <v>0</v>
      </c>
      <c r="H665" s="267">
        <v>0</v>
      </c>
      <c r="I665" s="267">
        <v>0</v>
      </c>
      <c r="J665" s="267">
        <v>0</v>
      </c>
      <c r="K665" s="267">
        <v>0</v>
      </c>
      <c r="L665" s="267">
        <v>600</v>
      </c>
      <c r="M665" s="267">
        <v>2439877</v>
      </c>
      <c r="N665" s="267">
        <v>0</v>
      </c>
      <c r="O665" s="267">
        <v>0</v>
      </c>
      <c r="P665" s="267">
        <v>0</v>
      </c>
      <c r="Q665" s="267">
        <v>0</v>
      </c>
      <c r="R665" s="267">
        <v>0</v>
      </c>
      <c r="S665" s="267">
        <v>0</v>
      </c>
      <c r="T665" s="267">
        <v>0</v>
      </c>
      <c r="U665" s="267">
        <v>0</v>
      </c>
      <c r="V665" s="268">
        <v>0</v>
      </c>
    </row>
    <row r="666" spans="1:22" s="178" customFormat="1" x14ac:dyDescent="0.25">
      <c r="A666" s="260" t="s">
        <v>965</v>
      </c>
      <c r="B666" s="266" t="s">
        <v>1151</v>
      </c>
      <c r="C666" s="267">
        <f t="shared" si="198"/>
        <v>733505</v>
      </c>
      <c r="D666" s="267">
        <f t="shared" si="199"/>
        <v>0</v>
      </c>
      <c r="E666" s="269">
        <v>0</v>
      </c>
      <c r="F666" s="269">
        <v>0</v>
      </c>
      <c r="G666" s="269">
        <v>0</v>
      </c>
      <c r="H666" s="269">
        <v>0</v>
      </c>
      <c r="I666" s="269">
        <v>0</v>
      </c>
      <c r="J666" s="270">
        <v>0</v>
      </c>
      <c r="K666" s="270">
        <v>0</v>
      </c>
      <c r="L666" s="269">
        <v>0</v>
      </c>
      <c r="M666" s="269">
        <v>0</v>
      </c>
      <c r="N666" s="270">
        <v>0</v>
      </c>
      <c r="O666" s="270">
        <v>0</v>
      </c>
      <c r="P666" s="161">
        <v>0</v>
      </c>
      <c r="Q666" s="161">
        <v>0</v>
      </c>
      <c r="R666" s="161">
        <v>0</v>
      </c>
      <c r="S666" s="161">
        <v>0</v>
      </c>
      <c r="T666" s="271">
        <v>0</v>
      </c>
      <c r="U666" s="271">
        <v>0</v>
      </c>
      <c r="V666" s="268">
        <v>733505</v>
      </c>
    </row>
    <row r="667" spans="1:22" s="178" customFormat="1" x14ac:dyDescent="0.25">
      <c r="A667" s="260" t="s">
        <v>966</v>
      </c>
      <c r="B667" s="266" t="s">
        <v>1152</v>
      </c>
      <c r="C667" s="267">
        <f t="shared" si="198"/>
        <v>10844908</v>
      </c>
      <c r="D667" s="267">
        <f t="shared" si="199"/>
        <v>0</v>
      </c>
      <c r="E667" s="161">
        <v>0</v>
      </c>
      <c r="F667" s="161">
        <v>0</v>
      </c>
      <c r="G667" s="269">
        <v>0</v>
      </c>
      <c r="H667" s="161">
        <v>0</v>
      </c>
      <c r="I667" s="269">
        <v>0</v>
      </c>
      <c r="J667" s="267">
        <v>0</v>
      </c>
      <c r="K667" s="267">
        <v>0</v>
      </c>
      <c r="L667" s="267">
        <v>789</v>
      </c>
      <c r="M667" s="267">
        <v>3194563</v>
      </c>
      <c r="N667" s="267">
        <v>0</v>
      </c>
      <c r="O667" s="267">
        <v>0</v>
      </c>
      <c r="P667" s="267">
        <v>1180.8</v>
      </c>
      <c r="Q667" s="267">
        <v>7284570</v>
      </c>
      <c r="R667" s="267">
        <v>0</v>
      </c>
      <c r="S667" s="267">
        <v>0</v>
      </c>
      <c r="T667" s="267">
        <v>0</v>
      </c>
      <c r="U667" s="267">
        <v>0</v>
      </c>
      <c r="V667" s="268">
        <v>365775</v>
      </c>
    </row>
    <row r="668" spans="1:22" s="178" customFormat="1" x14ac:dyDescent="0.25">
      <c r="A668" s="260" t="s">
        <v>967</v>
      </c>
      <c r="B668" s="266" t="s">
        <v>1153</v>
      </c>
      <c r="C668" s="267">
        <f t="shared" si="198"/>
        <v>200886</v>
      </c>
      <c r="D668" s="267">
        <f t="shared" si="199"/>
        <v>0</v>
      </c>
      <c r="E668" s="269">
        <v>0</v>
      </c>
      <c r="F668" s="161">
        <v>0</v>
      </c>
      <c r="G668" s="161">
        <v>0</v>
      </c>
      <c r="H668" s="269">
        <v>0</v>
      </c>
      <c r="I668" s="269">
        <v>0</v>
      </c>
      <c r="J668" s="267">
        <v>0</v>
      </c>
      <c r="K668" s="267">
        <v>0</v>
      </c>
      <c r="L668" s="267">
        <v>0</v>
      </c>
      <c r="M668" s="267">
        <v>0</v>
      </c>
      <c r="N668" s="267">
        <v>0</v>
      </c>
      <c r="O668" s="267">
        <v>0</v>
      </c>
      <c r="P668" s="267">
        <v>0</v>
      </c>
      <c r="Q668" s="267">
        <v>0</v>
      </c>
      <c r="R668" s="267">
        <v>0</v>
      </c>
      <c r="S668" s="267">
        <v>0</v>
      </c>
      <c r="T668" s="267">
        <v>0</v>
      </c>
      <c r="U668" s="267">
        <v>0</v>
      </c>
      <c r="V668" s="268">
        <v>200886</v>
      </c>
    </row>
    <row r="669" spans="1:22" s="178" customFormat="1" x14ac:dyDescent="0.25">
      <c r="A669" s="260" t="s">
        <v>968</v>
      </c>
      <c r="B669" s="266" t="s">
        <v>1154</v>
      </c>
      <c r="C669" s="267">
        <f t="shared" si="198"/>
        <v>557903</v>
      </c>
      <c r="D669" s="267">
        <f t="shared" si="199"/>
        <v>0</v>
      </c>
      <c r="E669" s="269">
        <v>0</v>
      </c>
      <c r="F669" s="269">
        <v>0</v>
      </c>
      <c r="G669" s="269">
        <v>0</v>
      </c>
      <c r="H669" s="161">
        <v>0</v>
      </c>
      <c r="I669" s="269">
        <v>0</v>
      </c>
      <c r="J669" s="267">
        <v>0</v>
      </c>
      <c r="K669" s="267">
        <v>0</v>
      </c>
      <c r="L669" s="267">
        <v>0</v>
      </c>
      <c r="M669" s="267">
        <v>0</v>
      </c>
      <c r="N669" s="267">
        <v>0</v>
      </c>
      <c r="O669" s="267">
        <v>0</v>
      </c>
      <c r="P669" s="267">
        <v>0</v>
      </c>
      <c r="Q669" s="267">
        <v>0</v>
      </c>
      <c r="R669" s="267">
        <v>0</v>
      </c>
      <c r="S669" s="267">
        <v>0</v>
      </c>
      <c r="T669" s="267">
        <v>0</v>
      </c>
      <c r="U669" s="267">
        <v>0</v>
      </c>
      <c r="V669" s="268">
        <v>557903</v>
      </c>
    </row>
    <row r="670" spans="1:22" s="178" customFormat="1" x14ac:dyDescent="0.25">
      <c r="A670" s="260" t="s">
        <v>969</v>
      </c>
      <c r="B670" s="266" t="s">
        <v>1155</v>
      </c>
      <c r="C670" s="267">
        <f t="shared" si="198"/>
        <v>677577</v>
      </c>
      <c r="D670" s="267">
        <f t="shared" si="199"/>
        <v>0</v>
      </c>
      <c r="E670" s="269">
        <v>0</v>
      </c>
      <c r="F670" s="269">
        <v>0</v>
      </c>
      <c r="G670" s="269">
        <v>0</v>
      </c>
      <c r="H670" s="269">
        <v>0</v>
      </c>
      <c r="I670" s="269">
        <v>0</v>
      </c>
      <c r="J670" s="267">
        <v>0</v>
      </c>
      <c r="K670" s="267">
        <v>0</v>
      </c>
      <c r="L670" s="267">
        <v>0</v>
      </c>
      <c r="M670" s="267">
        <v>0</v>
      </c>
      <c r="N670" s="267">
        <v>0</v>
      </c>
      <c r="O670" s="267">
        <v>0</v>
      </c>
      <c r="P670" s="267">
        <v>0</v>
      </c>
      <c r="Q670" s="267">
        <v>0</v>
      </c>
      <c r="R670" s="267">
        <v>0</v>
      </c>
      <c r="S670" s="267">
        <v>0</v>
      </c>
      <c r="T670" s="267">
        <v>0</v>
      </c>
      <c r="U670" s="267">
        <v>0</v>
      </c>
      <c r="V670" s="268">
        <v>677577</v>
      </c>
    </row>
    <row r="671" spans="1:22" s="178" customFormat="1" x14ac:dyDescent="0.25">
      <c r="A671" s="260" t="s">
        <v>970</v>
      </c>
      <c r="B671" s="266" t="s">
        <v>1156</v>
      </c>
      <c r="C671" s="267">
        <f t="shared" si="198"/>
        <v>715073</v>
      </c>
      <c r="D671" s="267">
        <f t="shared" si="199"/>
        <v>0</v>
      </c>
      <c r="E671" s="269">
        <v>0</v>
      </c>
      <c r="F671" s="269">
        <v>0</v>
      </c>
      <c r="G671" s="269">
        <v>0</v>
      </c>
      <c r="H671" s="269">
        <v>0</v>
      </c>
      <c r="I671" s="269">
        <v>0</v>
      </c>
      <c r="J671" s="267">
        <v>0</v>
      </c>
      <c r="K671" s="267">
        <v>0</v>
      </c>
      <c r="L671" s="267">
        <v>0</v>
      </c>
      <c r="M671" s="267">
        <v>0</v>
      </c>
      <c r="N671" s="267">
        <v>0</v>
      </c>
      <c r="O671" s="267">
        <v>0</v>
      </c>
      <c r="P671" s="267">
        <v>0</v>
      </c>
      <c r="Q671" s="267">
        <v>0</v>
      </c>
      <c r="R671" s="267">
        <v>0</v>
      </c>
      <c r="S671" s="267">
        <v>0</v>
      </c>
      <c r="T671" s="267">
        <v>0</v>
      </c>
      <c r="U671" s="267">
        <v>0</v>
      </c>
      <c r="V671" s="268">
        <v>715073</v>
      </c>
    </row>
    <row r="672" spans="1:22" s="178" customFormat="1" x14ac:dyDescent="0.25">
      <c r="A672" s="260" t="s">
        <v>971</v>
      </c>
      <c r="B672" s="266" t="s">
        <v>1157</v>
      </c>
      <c r="C672" s="267">
        <f t="shared" ref="C672:C729" si="200">D672+K672+M672+O672+Q672+S672+T672+U672+V672</f>
        <v>588212</v>
      </c>
      <c r="D672" s="267">
        <f t="shared" ref="D672:D729" si="201">SUM(E672:I672)</f>
        <v>0</v>
      </c>
      <c r="E672" s="269">
        <v>0</v>
      </c>
      <c r="F672" s="269">
        <v>0</v>
      </c>
      <c r="G672" s="269">
        <v>0</v>
      </c>
      <c r="H672" s="272">
        <v>0</v>
      </c>
      <c r="I672" s="269">
        <v>0</v>
      </c>
      <c r="J672" s="267">
        <v>0</v>
      </c>
      <c r="K672" s="267">
        <v>0</v>
      </c>
      <c r="L672" s="267">
        <v>0</v>
      </c>
      <c r="M672" s="267">
        <v>0</v>
      </c>
      <c r="N672" s="267">
        <v>0</v>
      </c>
      <c r="O672" s="267">
        <v>0</v>
      </c>
      <c r="P672" s="267">
        <v>0</v>
      </c>
      <c r="Q672" s="267">
        <v>0</v>
      </c>
      <c r="R672" s="267">
        <v>0</v>
      </c>
      <c r="S672" s="267">
        <v>0</v>
      </c>
      <c r="T672" s="267">
        <v>0</v>
      </c>
      <c r="U672" s="267">
        <v>0</v>
      </c>
      <c r="V672" s="268">
        <v>588212</v>
      </c>
    </row>
    <row r="673" spans="1:22" s="178" customFormat="1" x14ac:dyDescent="0.25">
      <c r="A673" s="260" t="s">
        <v>972</v>
      </c>
      <c r="B673" s="266" t="s">
        <v>1158</v>
      </c>
      <c r="C673" s="267">
        <f t="shared" si="200"/>
        <v>716003</v>
      </c>
      <c r="D673" s="267">
        <f t="shared" si="201"/>
        <v>0</v>
      </c>
      <c r="E673" s="269">
        <v>0</v>
      </c>
      <c r="F673" s="269">
        <v>0</v>
      </c>
      <c r="G673" s="269">
        <v>0</v>
      </c>
      <c r="H673" s="269">
        <v>0</v>
      </c>
      <c r="I673" s="269">
        <v>0</v>
      </c>
      <c r="J673" s="267">
        <v>0</v>
      </c>
      <c r="K673" s="267">
        <v>0</v>
      </c>
      <c r="L673" s="267">
        <v>0</v>
      </c>
      <c r="M673" s="267">
        <v>0</v>
      </c>
      <c r="N673" s="267">
        <v>0</v>
      </c>
      <c r="O673" s="267">
        <v>0</v>
      </c>
      <c r="P673" s="267">
        <v>0</v>
      </c>
      <c r="Q673" s="267">
        <v>0</v>
      </c>
      <c r="R673" s="267">
        <v>0</v>
      </c>
      <c r="S673" s="267">
        <v>0</v>
      </c>
      <c r="T673" s="267">
        <v>0</v>
      </c>
      <c r="U673" s="267">
        <v>0</v>
      </c>
      <c r="V673" s="268">
        <v>716003</v>
      </c>
    </row>
    <row r="674" spans="1:22" s="178" customFormat="1" x14ac:dyDescent="0.25">
      <c r="A674" s="260" t="s">
        <v>973</v>
      </c>
      <c r="B674" s="266" t="s">
        <v>1159</v>
      </c>
      <c r="C674" s="267">
        <f t="shared" si="200"/>
        <v>4056905</v>
      </c>
      <c r="D674" s="267">
        <f t="shared" si="201"/>
        <v>0</v>
      </c>
      <c r="E674" s="272">
        <v>0</v>
      </c>
      <c r="F674" s="272">
        <v>0</v>
      </c>
      <c r="G674" s="269">
        <v>0</v>
      </c>
      <c r="H674" s="269">
        <v>0</v>
      </c>
      <c r="I674" s="269">
        <v>0</v>
      </c>
      <c r="J674" s="267">
        <v>0</v>
      </c>
      <c r="K674" s="267">
        <v>0</v>
      </c>
      <c r="L674" s="271">
        <v>1234.2</v>
      </c>
      <c r="M674" s="271">
        <v>3649772</v>
      </c>
      <c r="N674" s="267">
        <v>0</v>
      </c>
      <c r="O674" s="267">
        <v>0</v>
      </c>
      <c r="P674" s="267">
        <v>0</v>
      </c>
      <c r="Q674" s="267">
        <v>0</v>
      </c>
      <c r="R674" s="267">
        <v>0</v>
      </c>
      <c r="S674" s="267">
        <v>0</v>
      </c>
      <c r="T674" s="267">
        <v>0</v>
      </c>
      <c r="U674" s="267">
        <v>0</v>
      </c>
      <c r="V674" s="268">
        <v>407133</v>
      </c>
    </row>
    <row r="675" spans="1:22" s="178" customFormat="1" x14ac:dyDescent="0.25">
      <c r="A675" s="260" t="s">
        <v>974</v>
      </c>
      <c r="B675" s="266" t="s">
        <v>1160</v>
      </c>
      <c r="C675" s="267">
        <f t="shared" si="200"/>
        <v>5693943</v>
      </c>
      <c r="D675" s="267">
        <f t="shared" si="201"/>
        <v>0</v>
      </c>
      <c r="E675" s="269">
        <v>0</v>
      </c>
      <c r="F675" s="269">
        <v>0</v>
      </c>
      <c r="G675" s="269">
        <v>0</v>
      </c>
      <c r="H675" s="269">
        <v>0</v>
      </c>
      <c r="I675" s="269">
        <v>0</v>
      </c>
      <c r="J675" s="267">
        <v>0</v>
      </c>
      <c r="K675" s="267">
        <v>0</v>
      </c>
      <c r="L675" s="267">
        <v>1216.3</v>
      </c>
      <c r="M675" s="267">
        <v>5015340</v>
      </c>
      <c r="N675" s="267">
        <v>0</v>
      </c>
      <c r="O675" s="267">
        <v>0</v>
      </c>
      <c r="P675" s="267">
        <v>0</v>
      </c>
      <c r="Q675" s="267">
        <v>0</v>
      </c>
      <c r="R675" s="267">
        <v>0</v>
      </c>
      <c r="S675" s="267">
        <v>0</v>
      </c>
      <c r="T675" s="267">
        <v>0</v>
      </c>
      <c r="U675" s="267">
        <v>0</v>
      </c>
      <c r="V675" s="268">
        <v>678603</v>
      </c>
    </row>
    <row r="676" spans="1:22" s="178" customFormat="1" x14ac:dyDescent="0.25">
      <c r="A676" s="260" t="s">
        <v>975</v>
      </c>
      <c r="B676" s="266" t="s">
        <v>1161</v>
      </c>
      <c r="C676" s="267">
        <f t="shared" si="200"/>
        <v>401303</v>
      </c>
      <c r="D676" s="267">
        <f t="shared" si="201"/>
        <v>0</v>
      </c>
      <c r="E676" s="161">
        <v>0</v>
      </c>
      <c r="F676" s="269">
        <v>0</v>
      </c>
      <c r="G676" s="269">
        <v>0</v>
      </c>
      <c r="H676" s="272">
        <v>0</v>
      </c>
      <c r="I676" s="269">
        <v>0</v>
      </c>
      <c r="J676" s="267">
        <v>0</v>
      </c>
      <c r="K676" s="267">
        <v>0</v>
      </c>
      <c r="L676" s="267">
        <v>0</v>
      </c>
      <c r="M676" s="267">
        <v>0</v>
      </c>
      <c r="N676" s="267">
        <v>0</v>
      </c>
      <c r="O676" s="267">
        <v>0</v>
      </c>
      <c r="P676" s="267">
        <v>0</v>
      </c>
      <c r="Q676" s="267">
        <v>0</v>
      </c>
      <c r="R676" s="267">
        <v>0</v>
      </c>
      <c r="S676" s="267">
        <v>0</v>
      </c>
      <c r="T676" s="267">
        <v>0</v>
      </c>
      <c r="U676" s="267">
        <v>0</v>
      </c>
      <c r="V676" s="268">
        <v>401303</v>
      </c>
    </row>
    <row r="677" spans="1:22" s="178" customFormat="1" x14ac:dyDescent="0.25">
      <c r="A677" s="260" t="s">
        <v>976</v>
      </c>
      <c r="B677" s="266" t="s">
        <v>1162</v>
      </c>
      <c r="C677" s="267">
        <f t="shared" si="200"/>
        <v>3475814</v>
      </c>
      <c r="D677" s="267">
        <f t="shared" si="201"/>
        <v>0</v>
      </c>
      <c r="E677" s="269">
        <v>0</v>
      </c>
      <c r="F677" s="274">
        <v>0</v>
      </c>
      <c r="G677" s="269">
        <v>0</v>
      </c>
      <c r="H677" s="267">
        <v>0</v>
      </c>
      <c r="I677" s="267">
        <v>0</v>
      </c>
      <c r="J677" s="267">
        <v>0</v>
      </c>
      <c r="K677" s="267">
        <v>0</v>
      </c>
      <c r="L677" s="267">
        <v>810</v>
      </c>
      <c r="M677" s="267">
        <v>3216319</v>
      </c>
      <c r="N677" s="267">
        <v>0</v>
      </c>
      <c r="O677" s="267">
        <v>0</v>
      </c>
      <c r="P677" s="267">
        <v>0</v>
      </c>
      <c r="Q677" s="267">
        <v>0</v>
      </c>
      <c r="R677" s="267">
        <v>0</v>
      </c>
      <c r="S677" s="267">
        <v>0</v>
      </c>
      <c r="T677" s="267">
        <v>0</v>
      </c>
      <c r="U677" s="267">
        <v>0</v>
      </c>
      <c r="V677" s="268">
        <v>259495</v>
      </c>
    </row>
    <row r="678" spans="1:22" s="178" customFormat="1" x14ac:dyDescent="0.25">
      <c r="A678" s="260" t="s">
        <v>977</v>
      </c>
      <c r="B678" s="266" t="s">
        <v>1163</v>
      </c>
      <c r="C678" s="267">
        <f t="shared" si="200"/>
        <v>689236</v>
      </c>
      <c r="D678" s="267">
        <f t="shared" si="201"/>
        <v>0</v>
      </c>
      <c r="E678" s="269">
        <v>0</v>
      </c>
      <c r="F678" s="269">
        <v>0</v>
      </c>
      <c r="G678" s="269">
        <v>0</v>
      </c>
      <c r="H678" s="269">
        <v>0</v>
      </c>
      <c r="I678" s="269">
        <v>0</v>
      </c>
      <c r="J678" s="267">
        <v>0</v>
      </c>
      <c r="K678" s="267">
        <v>0</v>
      </c>
      <c r="L678" s="267">
        <v>0</v>
      </c>
      <c r="M678" s="267">
        <v>0</v>
      </c>
      <c r="N678" s="267">
        <v>0</v>
      </c>
      <c r="O678" s="267">
        <v>0</v>
      </c>
      <c r="P678" s="267">
        <v>0</v>
      </c>
      <c r="Q678" s="267">
        <v>0</v>
      </c>
      <c r="R678" s="267">
        <v>0</v>
      </c>
      <c r="S678" s="267">
        <v>0</v>
      </c>
      <c r="T678" s="267">
        <v>0</v>
      </c>
      <c r="U678" s="267">
        <v>0</v>
      </c>
      <c r="V678" s="268">
        <v>689236</v>
      </c>
    </row>
    <row r="679" spans="1:22" s="178" customFormat="1" x14ac:dyDescent="0.25">
      <c r="A679" s="260" t="s">
        <v>978</v>
      </c>
      <c r="B679" s="266" t="s">
        <v>1164</v>
      </c>
      <c r="C679" s="267">
        <f t="shared" si="200"/>
        <v>7535558</v>
      </c>
      <c r="D679" s="267">
        <f t="shared" si="201"/>
        <v>0</v>
      </c>
      <c r="E679" s="267">
        <v>0</v>
      </c>
      <c r="F679" s="267">
        <v>0</v>
      </c>
      <c r="G679" s="267">
        <v>0</v>
      </c>
      <c r="H679" s="267">
        <v>0</v>
      </c>
      <c r="I679" s="267">
        <v>0</v>
      </c>
      <c r="J679" s="267">
        <v>0</v>
      </c>
      <c r="K679" s="267">
        <v>0</v>
      </c>
      <c r="L679" s="267">
        <v>400</v>
      </c>
      <c r="M679" s="267">
        <v>1698429</v>
      </c>
      <c r="N679" s="267">
        <v>0</v>
      </c>
      <c r="O679" s="267">
        <v>0</v>
      </c>
      <c r="P679" s="267">
        <v>984</v>
      </c>
      <c r="Q679" s="267">
        <v>5694891</v>
      </c>
      <c r="R679" s="267">
        <v>0</v>
      </c>
      <c r="S679" s="267">
        <v>0</v>
      </c>
      <c r="T679" s="267">
        <v>0</v>
      </c>
      <c r="U679" s="267">
        <v>0</v>
      </c>
      <c r="V679" s="268">
        <v>142238</v>
      </c>
    </row>
    <row r="680" spans="1:22" s="178" customFormat="1" x14ac:dyDescent="0.25">
      <c r="A680" s="260" t="s">
        <v>979</v>
      </c>
      <c r="B680" s="266" t="s">
        <v>1165</v>
      </c>
      <c r="C680" s="267">
        <f t="shared" si="200"/>
        <v>8554960</v>
      </c>
      <c r="D680" s="267">
        <f t="shared" si="201"/>
        <v>0</v>
      </c>
      <c r="E680" s="267">
        <v>0</v>
      </c>
      <c r="F680" s="267">
        <v>0</v>
      </c>
      <c r="G680" s="267">
        <v>0</v>
      </c>
      <c r="H680" s="267">
        <v>0</v>
      </c>
      <c r="I680" s="267">
        <v>0</v>
      </c>
      <c r="J680" s="267">
        <v>0</v>
      </c>
      <c r="K680" s="267">
        <v>0</v>
      </c>
      <c r="L680" s="267">
        <v>600</v>
      </c>
      <c r="M680" s="267">
        <v>2559054</v>
      </c>
      <c r="N680" s="267">
        <v>0</v>
      </c>
      <c r="O680" s="267">
        <v>0</v>
      </c>
      <c r="P680" s="267">
        <v>885.6</v>
      </c>
      <c r="Q680" s="267">
        <v>5912436</v>
      </c>
      <c r="R680" s="267">
        <v>0</v>
      </c>
      <c r="S680" s="267">
        <v>0</v>
      </c>
      <c r="T680" s="267">
        <v>0</v>
      </c>
      <c r="U680" s="267">
        <v>0</v>
      </c>
      <c r="V680" s="268">
        <v>83470</v>
      </c>
    </row>
    <row r="681" spans="1:22" s="178" customFormat="1" x14ac:dyDescent="0.25">
      <c r="A681" s="260" t="s">
        <v>980</v>
      </c>
      <c r="B681" s="266" t="s">
        <v>1166</v>
      </c>
      <c r="C681" s="267">
        <f t="shared" si="200"/>
        <v>8554960</v>
      </c>
      <c r="D681" s="267">
        <f t="shared" si="201"/>
        <v>0</v>
      </c>
      <c r="E681" s="267">
        <v>0</v>
      </c>
      <c r="F681" s="267">
        <v>0</v>
      </c>
      <c r="G681" s="267">
        <v>0</v>
      </c>
      <c r="H681" s="267">
        <v>0</v>
      </c>
      <c r="I681" s="267">
        <v>0</v>
      </c>
      <c r="J681" s="267">
        <v>0</v>
      </c>
      <c r="K681" s="267">
        <v>0</v>
      </c>
      <c r="L681" s="267">
        <v>600</v>
      </c>
      <c r="M681" s="267">
        <v>2559054</v>
      </c>
      <c r="N681" s="267">
        <v>0</v>
      </c>
      <c r="O681" s="267">
        <v>0</v>
      </c>
      <c r="P681" s="267">
        <v>885.6</v>
      </c>
      <c r="Q681" s="267">
        <v>5912436</v>
      </c>
      <c r="R681" s="267">
        <v>0</v>
      </c>
      <c r="S681" s="267">
        <v>0</v>
      </c>
      <c r="T681" s="267">
        <v>0</v>
      </c>
      <c r="U681" s="267">
        <v>0</v>
      </c>
      <c r="V681" s="268">
        <v>83470</v>
      </c>
    </row>
    <row r="682" spans="1:22" s="178" customFormat="1" x14ac:dyDescent="0.25">
      <c r="A682" s="260" t="s">
        <v>981</v>
      </c>
      <c r="B682" s="266" t="s">
        <v>1167</v>
      </c>
      <c r="C682" s="267">
        <f t="shared" si="200"/>
        <v>5226804</v>
      </c>
      <c r="D682" s="267">
        <f t="shared" si="201"/>
        <v>0</v>
      </c>
      <c r="E682" s="267">
        <v>0</v>
      </c>
      <c r="F682" s="267">
        <v>0</v>
      </c>
      <c r="G682" s="267">
        <v>0</v>
      </c>
      <c r="H682" s="267">
        <v>0</v>
      </c>
      <c r="I682" s="267">
        <v>0</v>
      </c>
      <c r="J682" s="267">
        <v>0</v>
      </c>
      <c r="K682" s="267">
        <v>0</v>
      </c>
      <c r="L682" s="267">
        <v>0</v>
      </c>
      <c r="M682" s="267">
        <v>0</v>
      </c>
      <c r="N682" s="267">
        <v>0</v>
      </c>
      <c r="O682" s="267">
        <v>0</v>
      </c>
      <c r="P682" s="267">
        <v>787.2</v>
      </c>
      <c r="Q682" s="267">
        <v>5169632</v>
      </c>
      <c r="R682" s="267">
        <v>0</v>
      </c>
      <c r="S682" s="267">
        <v>0</v>
      </c>
      <c r="T682" s="267">
        <v>0</v>
      </c>
      <c r="U682" s="267">
        <v>0</v>
      </c>
      <c r="V682" s="268">
        <v>57172</v>
      </c>
    </row>
    <row r="683" spans="1:22" s="178" customFormat="1" x14ac:dyDescent="0.25">
      <c r="A683" s="260" t="s">
        <v>982</v>
      </c>
      <c r="B683" s="266" t="s">
        <v>1168</v>
      </c>
      <c r="C683" s="267">
        <f t="shared" si="200"/>
        <v>4259693</v>
      </c>
      <c r="D683" s="267">
        <f t="shared" si="201"/>
        <v>0</v>
      </c>
      <c r="E683" s="269">
        <v>0</v>
      </c>
      <c r="F683" s="269">
        <v>0</v>
      </c>
      <c r="G683" s="269">
        <v>0</v>
      </c>
      <c r="H683" s="161">
        <v>0</v>
      </c>
      <c r="I683" s="269">
        <v>0</v>
      </c>
      <c r="J683" s="267">
        <v>0</v>
      </c>
      <c r="K683" s="267">
        <v>0</v>
      </c>
      <c r="L683" s="267">
        <v>821</v>
      </c>
      <c r="M683" s="267">
        <v>3700904</v>
      </c>
      <c r="N683" s="267">
        <v>0</v>
      </c>
      <c r="O683" s="267">
        <v>0</v>
      </c>
      <c r="P683" s="267">
        <v>0</v>
      </c>
      <c r="Q683" s="267">
        <v>0</v>
      </c>
      <c r="R683" s="267">
        <v>0</v>
      </c>
      <c r="S683" s="267">
        <v>0</v>
      </c>
      <c r="T683" s="267">
        <v>0</v>
      </c>
      <c r="U683" s="267">
        <v>0</v>
      </c>
      <c r="V683" s="268">
        <v>558789</v>
      </c>
    </row>
    <row r="684" spans="1:22" s="178" customFormat="1" x14ac:dyDescent="0.25">
      <c r="A684" s="260" t="s">
        <v>983</v>
      </c>
      <c r="B684" s="266" t="s">
        <v>1169</v>
      </c>
      <c r="C684" s="267">
        <f t="shared" si="200"/>
        <v>5226804</v>
      </c>
      <c r="D684" s="267">
        <f t="shared" si="201"/>
        <v>0</v>
      </c>
      <c r="E684" s="267">
        <v>0</v>
      </c>
      <c r="F684" s="267">
        <v>0</v>
      </c>
      <c r="G684" s="267">
        <v>0</v>
      </c>
      <c r="H684" s="267">
        <v>0</v>
      </c>
      <c r="I684" s="267">
        <v>0</v>
      </c>
      <c r="J684" s="267">
        <v>0</v>
      </c>
      <c r="K684" s="267">
        <v>0</v>
      </c>
      <c r="L684" s="267">
        <v>0</v>
      </c>
      <c r="M684" s="267">
        <v>0</v>
      </c>
      <c r="N684" s="267">
        <v>0</v>
      </c>
      <c r="O684" s="267">
        <v>0</v>
      </c>
      <c r="P684" s="267">
        <v>787.2</v>
      </c>
      <c r="Q684" s="267">
        <v>5169632</v>
      </c>
      <c r="R684" s="267">
        <v>0</v>
      </c>
      <c r="S684" s="267">
        <v>0</v>
      </c>
      <c r="T684" s="267">
        <v>0</v>
      </c>
      <c r="U684" s="267">
        <v>0</v>
      </c>
      <c r="V684" s="268">
        <v>57172</v>
      </c>
    </row>
    <row r="685" spans="1:22" s="178" customFormat="1" x14ac:dyDescent="0.25">
      <c r="A685" s="260" t="s">
        <v>984</v>
      </c>
      <c r="B685" s="266" t="s">
        <v>1170</v>
      </c>
      <c r="C685" s="267">
        <f t="shared" si="200"/>
        <v>2523034</v>
      </c>
      <c r="D685" s="267">
        <f t="shared" si="201"/>
        <v>0</v>
      </c>
      <c r="E685" s="267">
        <v>0</v>
      </c>
      <c r="F685" s="267">
        <v>0</v>
      </c>
      <c r="G685" s="269">
        <v>0</v>
      </c>
      <c r="H685" s="267">
        <v>0</v>
      </c>
      <c r="I685" s="267">
        <v>0</v>
      </c>
      <c r="J685" s="267">
        <v>0</v>
      </c>
      <c r="K685" s="267">
        <v>0</v>
      </c>
      <c r="L685" s="267">
        <v>600</v>
      </c>
      <c r="M685" s="267">
        <v>2439877</v>
      </c>
      <c r="N685" s="267">
        <v>0</v>
      </c>
      <c r="O685" s="267">
        <v>0</v>
      </c>
      <c r="P685" s="267">
        <v>0</v>
      </c>
      <c r="Q685" s="267">
        <v>0</v>
      </c>
      <c r="R685" s="267">
        <v>0</v>
      </c>
      <c r="S685" s="267">
        <v>0</v>
      </c>
      <c r="T685" s="267">
        <v>0</v>
      </c>
      <c r="U685" s="267">
        <v>0</v>
      </c>
      <c r="V685" s="268">
        <v>83157</v>
      </c>
    </row>
    <row r="686" spans="1:22" s="178" customFormat="1" x14ac:dyDescent="0.25">
      <c r="A686" s="260" t="s">
        <v>985</v>
      </c>
      <c r="B686" s="266" t="s">
        <v>1171</v>
      </c>
      <c r="C686" s="267">
        <f t="shared" si="200"/>
        <v>10135069</v>
      </c>
      <c r="D686" s="267">
        <f t="shared" si="201"/>
        <v>0</v>
      </c>
      <c r="E686" s="267">
        <v>0</v>
      </c>
      <c r="F686" s="267">
        <v>0</v>
      </c>
      <c r="G686" s="267">
        <v>0</v>
      </c>
      <c r="H686" s="267">
        <v>0</v>
      </c>
      <c r="I686" s="267">
        <v>0</v>
      </c>
      <c r="J686" s="267">
        <v>0</v>
      </c>
      <c r="K686" s="267">
        <v>0</v>
      </c>
      <c r="L686" s="267">
        <v>600</v>
      </c>
      <c r="M686" s="267">
        <v>2439877</v>
      </c>
      <c r="N686" s="267">
        <v>0</v>
      </c>
      <c r="O686" s="267">
        <v>0</v>
      </c>
      <c r="P686" s="267">
        <v>1180.8</v>
      </c>
      <c r="Q686" s="267">
        <v>7584570</v>
      </c>
      <c r="R686" s="267">
        <v>0</v>
      </c>
      <c r="S686" s="267">
        <v>0</v>
      </c>
      <c r="T686" s="267">
        <v>0</v>
      </c>
      <c r="U686" s="267">
        <v>0</v>
      </c>
      <c r="V686" s="268">
        <v>110622</v>
      </c>
    </row>
    <row r="687" spans="1:22" s="178" customFormat="1" x14ac:dyDescent="0.25">
      <c r="A687" s="260" t="s">
        <v>986</v>
      </c>
      <c r="B687" s="266" t="s">
        <v>1172</v>
      </c>
      <c r="C687" s="267">
        <f t="shared" si="200"/>
        <v>3299976</v>
      </c>
      <c r="D687" s="267">
        <f t="shared" si="201"/>
        <v>0</v>
      </c>
      <c r="E687" s="267">
        <v>0</v>
      </c>
      <c r="F687" s="267">
        <v>0</v>
      </c>
      <c r="G687" s="267">
        <v>0</v>
      </c>
      <c r="H687" s="267">
        <v>0</v>
      </c>
      <c r="I687" s="267">
        <v>0</v>
      </c>
      <c r="J687" s="267">
        <v>0</v>
      </c>
      <c r="K687" s="267">
        <v>0</v>
      </c>
      <c r="L687" s="267">
        <v>800</v>
      </c>
      <c r="M687" s="267">
        <v>3299976</v>
      </c>
      <c r="N687" s="267">
        <v>0</v>
      </c>
      <c r="O687" s="267">
        <v>0</v>
      </c>
      <c r="P687" s="267">
        <v>0</v>
      </c>
      <c r="Q687" s="267">
        <v>0</v>
      </c>
      <c r="R687" s="267">
        <v>0</v>
      </c>
      <c r="S687" s="267">
        <v>0</v>
      </c>
      <c r="T687" s="267">
        <v>0</v>
      </c>
      <c r="U687" s="267">
        <v>0</v>
      </c>
      <c r="V687" s="268">
        <v>0</v>
      </c>
    </row>
    <row r="688" spans="1:22" s="178" customFormat="1" x14ac:dyDescent="0.25">
      <c r="A688" s="260" t="s">
        <v>987</v>
      </c>
      <c r="B688" s="266" t="s">
        <v>1173</v>
      </c>
      <c r="C688" s="267">
        <f t="shared" si="200"/>
        <v>3299976</v>
      </c>
      <c r="D688" s="267">
        <f t="shared" si="201"/>
        <v>0</v>
      </c>
      <c r="E688" s="267">
        <v>0</v>
      </c>
      <c r="F688" s="267">
        <v>0</v>
      </c>
      <c r="G688" s="267">
        <v>0</v>
      </c>
      <c r="H688" s="267">
        <v>0</v>
      </c>
      <c r="I688" s="267">
        <v>0</v>
      </c>
      <c r="J688" s="267">
        <v>0</v>
      </c>
      <c r="K688" s="267">
        <v>0</v>
      </c>
      <c r="L688" s="267">
        <v>800</v>
      </c>
      <c r="M688" s="267">
        <v>3299976</v>
      </c>
      <c r="N688" s="267">
        <v>0</v>
      </c>
      <c r="O688" s="267">
        <v>0</v>
      </c>
      <c r="P688" s="267">
        <v>0</v>
      </c>
      <c r="Q688" s="267">
        <v>0</v>
      </c>
      <c r="R688" s="267">
        <v>0</v>
      </c>
      <c r="S688" s="267">
        <v>0</v>
      </c>
      <c r="T688" s="267">
        <v>0</v>
      </c>
      <c r="U688" s="267">
        <v>0</v>
      </c>
      <c r="V688" s="268">
        <v>0</v>
      </c>
    </row>
    <row r="689" spans="1:22" s="178" customFormat="1" x14ac:dyDescent="0.25">
      <c r="A689" s="260" t="s">
        <v>988</v>
      </c>
      <c r="B689" s="266" t="s">
        <v>1174</v>
      </c>
      <c r="C689" s="267">
        <f t="shared" si="200"/>
        <v>234215</v>
      </c>
      <c r="D689" s="267">
        <f t="shared" si="201"/>
        <v>0</v>
      </c>
      <c r="E689" s="269">
        <v>0</v>
      </c>
      <c r="F689" s="269">
        <v>0</v>
      </c>
      <c r="G689" s="267">
        <v>0</v>
      </c>
      <c r="H689" s="267">
        <v>0</v>
      </c>
      <c r="I689" s="267">
        <v>0</v>
      </c>
      <c r="J689" s="267">
        <v>0</v>
      </c>
      <c r="K689" s="267">
        <v>0</v>
      </c>
      <c r="L689" s="269">
        <v>0</v>
      </c>
      <c r="M689" s="269">
        <v>0</v>
      </c>
      <c r="N689" s="267">
        <v>0</v>
      </c>
      <c r="O689" s="267">
        <v>0</v>
      </c>
      <c r="P689" s="269">
        <v>0</v>
      </c>
      <c r="Q689" s="269">
        <v>0</v>
      </c>
      <c r="R689" s="267">
        <v>0</v>
      </c>
      <c r="S689" s="267">
        <v>0</v>
      </c>
      <c r="T689" s="267">
        <v>0</v>
      </c>
      <c r="U689" s="267">
        <v>0</v>
      </c>
      <c r="V689" s="268">
        <v>234215</v>
      </c>
    </row>
    <row r="690" spans="1:22" s="178" customFormat="1" x14ac:dyDescent="0.25">
      <c r="A690" s="260" t="s">
        <v>989</v>
      </c>
      <c r="B690" s="266" t="s">
        <v>1175</v>
      </c>
      <c r="C690" s="267">
        <f t="shared" si="200"/>
        <v>4061429</v>
      </c>
      <c r="D690" s="267">
        <f t="shared" si="201"/>
        <v>0</v>
      </c>
      <c r="E690" s="267">
        <v>0</v>
      </c>
      <c r="F690" s="267">
        <v>0</v>
      </c>
      <c r="G690" s="267">
        <v>0</v>
      </c>
      <c r="H690" s="267">
        <v>0</v>
      </c>
      <c r="I690" s="267">
        <v>0</v>
      </c>
      <c r="J690" s="267">
        <v>0</v>
      </c>
      <c r="K690" s="267">
        <v>0</v>
      </c>
      <c r="L690" s="269">
        <v>0</v>
      </c>
      <c r="M690" s="269">
        <v>0</v>
      </c>
      <c r="N690" s="267">
        <v>0</v>
      </c>
      <c r="O690" s="267">
        <v>0</v>
      </c>
      <c r="P690" s="267">
        <v>590.4</v>
      </c>
      <c r="Q690" s="267">
        <v>3945672</v>
      </c>
      <c r="R690" s="267">
        <v>0</v>
      </c>
      <c r="S690" s="267">
        <v>0</v>
      </c>
      <c r="T690" s="267">
        <v>0</v>
      </c>
      <c r="U690" s="267">
        <v>0</v>
      </c>
      <c r="V690" s="268">
        <v>115757</v>
      </c>
    </row>
    <row r="691" spans="1:22" s="178" customFormat="1" x14ac:dyDescent="0.25">
      <c r="A691" s="260" t="s">
        <v>990</v>
      </c>
      <c r="B691" s="266" t="s">
        <v>1176</v>
      </c>
      <c r="C691" s="267">
        <f t="shared" si="200"/>
        <v>4962105</v>
      </c>
      <c r="D691" s="267">
        <f t="shared" si="201"/>
        <v>0</v>
      </c>
      <c r="E691" s="267">
        <v>0</v>
      </c>
      <c r="F691" s="267">
        <v>0</v>
      </c>
      <c r="G691" s="267">
        <v>0</v>
      </c>
      <c r="H691" s="267">
        <v>0</v>
      </c>
      <c r="I691" s="267">
        <v>0</v>
      </c>
      <c r="J691" s="267">
        <v>0</v>
      </c>
      <c r="K691" s="267">
        <v>0</v>
      </c>
      <c r="L691" s="267">
        <v>0</v>
      </c>
      <c r="M691" s="267">
        <v>0</v>
      </c>
      <c r="N691" s="267">
        <v>0</v>
      </c>
      <c r="O691" s="267">
        <v>0</v>
      </c>
      <c r="P691" s="267">
        <v>787.2</v>
      </c>
      <c r="Q691" s="267">
        <v>4856380</v>
      </c>
      <c r="R691" s="267">
        <v>0</v>
      </c>
      <c r="S691" s="267">
        <v>0</v>
      </c>
      <c r="T691" s="267">
        <v>0</v>
      </c>
      <c r="U691" s="267">
        <v>0</v>
      </c>
      <c r="V691" s="268">
        <v>105725</v>
      </c>
    </row>
    <row r="692" spans="1:22" s="178" customFormat="1" x14ac:dyDescent="0.25">
      <c r="A692" s="260" t="s">
        <v>991</v>
      </c>
      <c r="B692" s="266" t="s">
        <v>1177</v>
      </c>
      <c r="C692" s="267">
        <f t="shared" si="200"/>
        <v>6886534</v>
      </c>
      <c r="D692" s="267">
        <f t="shared" si="201"/>
        <v>0</v>
      </c>
      <c r="E692" s="267">
        <v>0</v>
      </c>
      <c r="F692" s="267">
        <v>0</v>
      </c>
      <c r="G692" s="267">
        <v>0</v>
      </c>
      <c r="H692" s="267">
        <v>0</v>
      </c>
      <c r="I692" s="267">
        <v>0</v>
      </c>
      <c r="J692" s="267">
        <v>0</v>
      </c>
      <c r="K692" s="267">
        <v>0</v>
      </c>
      <c r="L692" s="267">
        <v>490</v>
      </c>
      <c r="M692" s="267">
        <v>1781055</v>
      </c>
      <c r="N692" s="267">
        <v>0</v>
      </c>
      <c r="O692" s="267">
        <v>0</v>
      </c>
      <c r="P692" s="267">
        <v>787.2</v>
      </c>
      <c r="Q692" s="267">
        <v>4999887</v>
      </c>
      <c r="R692" s="267">
        <v>0</v>
      </c>
      <c r="S692" s="267">
        <v>0</v>
      </c>
      <c r="T692" s="267">
        <v>0</v>
      </c>
      <c r="U692" s="267">
        <v>0</v>
      </c>
      <c r="V692" s="268">
        <v>105592</v>
      </c>
    </row>
    <row r="693" spans="1:22" s="178" customFormat="1" x14ac:dyDescent="0.25">
      <c r="A693" s="260" t="s">
        <v>992</v>
      </c>
      <c r="B693" s="266" t="s">
        <v>1178</v>
      </c>
      <c r="C693" s="267">
        <f t="shared" si="200"/>
        <v>5273694</v>
      </c>
      <c r="D693" s="267">
        <f t="shared" si="201"/>
        <v>0</v>
      </c>
      <c r="E693" s="267">
        <v>0</v>
      </c>
      <c r="F693" s="267">
        <v>0</v>
      </c>
      <c r="G693" s="267">
        <v>0</v>
      </c>
      <c r="H693" s="267">
        <v>0</v>
      </c>
      <c r="I693" s="267">
        <v>0</v>
      </c>
      <c r="J693" s="267">
        <v>0</v>
      </c>
      <c r="K693" s="267">
        <v>0</v>
      </c>
      <c r="L693" s="267">
        <v>0</v>
      </c>
      <c r="M693" s="267">
        <v>0</v>
      </c>
      <c r="N693" s="267">
        <v>0</v>
      </c>
      <c r="O693" s="267">
        <v>0</v>
      </c>
      <c r="P693" s="267">
        <v>787.2</v>
      </c>
      <c r="Q693" s="267">
        <v>5169632</v>
      </c>
      <c r="R693" s="267">
        <v>0</v>
      </c>
      <c r="S693" s="267">
        <v>0</v>
      </c>
      <c r="T693" s="267">
        <v>0</v>
      </c>
      <c r="U693" s="267">
        <v>0</v>
      </c>
      <c r="V693" s="268">
        <v>104062</v>
      </c>
    </row>
    <row r="694" spans="1:22" s="178" customFormat="1" x14ac:dyDescent="0.25">
      <c r="A694" s="260" t="s">
        <v>993</v>
      </c>
      <c r="B694" s="266" t="s">
        <v>1179</v>
      </c>
      <c r="C694" s="267">
        <f t="shared" si="200"/>
        <v>4962108</v>
      </c>
      <c r="D694" s="267">
        <f t="shared" si="201"/>
        <v>0</v>
      </c>
      <c r="E694" s="267">
        <v>0</v>
      </c>
      <c r="F694" s="267">
        <v>0</v>
      </c>
      <c r="G694" s="267">
        <v>0</v>
      </c>
      <c r="H694" s="267">
        <v>0</v>
      </c>
      <c r="I694" s="267">
        <v>0</v>
      </c>
      <c r="J694" s="267">
        <v>0</v>
      </c>
      <c r="K694" s="267">
        <v>0</v>
      </c>
      <c r="L694" s="267">
        <v>0</v>
      </c>
      <c r="M694" s="267">
        <v>0</v>
      </c>
      <c r="N694" s="267">
        <v>0</v>
      </c>
      <c r="O694" s="267">
        <v>0</v>
      </c>
      <c r="P694" s="267">
        <v>787.2</v>
      </c>
      <c r="Q694" s="267">
        <v>4856380</v>
      </c>
      <c r="R694" s="267">
        <v>0</v>
      </c>
      <c r="S694" s="267">
        <v>0</v>
      </c>
      <c r="T694" s="267">
        <v>0</v>
      </c>
      <c r="U694" s="267">
        <v>0</v>
      </c>
      <c r="V694" s="268">
        <v>105728</v>
      </c>
    </row>
    <row r="695" spans="1:22" s="178" customFormat="1" x14ac:dyDescent="0.25">
      <c r="A695" s="260" t="s">
        <v>994</v>
      </c>
      <c r="B695" s="266" t="s">
        <v>1180</v>
      </c>
      <c r="C695" s="267">
        <f t="shared" si="200"/>
        <v>15836294</v>
      </c>
      <c r="D695" s="267">
        <f t="shared" si="201"/>
        <v>791440</v>
      </c>
      <c r="E695" s="269">
        <v>0</v>
      </c>
      <c r="F695" s="269">
        <v>0</v>
      </c>
      <c r="G695" s="269">
        <v>0</v>
      </c>
      <c r="H695" s="269">
        <v>0</v>
      </c>
      <c r="I695" s="267">
        <v>791440</v>
      </c>
      <c r="J695" s="267">
        <v>0</v>
      </c>
      <c r="K695" s="267">
        <v>0</v>
      </c>
      <c r="L695" s="267">
        <v>1100</v>
      </c>
      <c r="M695" s="267">
        <v>4673545</v>
      </c>
      <c r="N695" s="267">
        <v>0</v>
      </c>
      <c r="O695" s="267">
        <v>0</v>
      </c>
      <c r="P695" s="267">
        <v>1574.4</v>
      </c>
      <c r="Q695" s="267">
        <v>9781426</v>
      </c>
      <c r="R695" s="267">
        <v>0</v>
      </c>
      <c r="S695" s="267">
        <v>0</v>
      </c>
      <c r="T695" s="267">
        <v>0</v>
      </c>
      <c r="U695" s="267">
        <v>0</v>
      </c>
      <c r="V695" s="268">
        <v>589883</v>
      </c>
    </row>
    <row r="696" spans="1:22" s="178" customFormat="1" x14ac:dyDescent="0.25">
      <c r="A696" s="260" t="s">
        <v>995</v>
      </c>
      <c r="B696" s="266" t="s">
        <v>1181</v>
      </c>
      <c r="C696" s="267">
        <f t="shared" si="200"/>
        <v>715946</v>
      </c>
      <c r="D696" s="267">
        <f t="shared" si="201"/>
        <v>0</v>
      </c>
      <c r="E696" s="269">
        <v>0</v>
      </c>
      <c r="F696" s="269">
        <v>0</v>
      </c>
      <c r="G696" s="269">
        <v>0</v>
      </c>
      <c r="H696" s="269">
        <v>0</v>
      </c>
      <c r="I696" s="269">
        <v>0</v>
      </c>
      <c r="J696" s="270">
        <v>0</v>
      </c>
      <c r="K696" s="270">
        <v>0</v>
      </c>
      <c r="L696" s="161">
        <v>0</v>
      </c>
      <c r="M696" s="161">
        <v>0</v>
      </c>
      <c r="N696" s="270">
        <v>0</v>
      </c>
      <c r="O696" s="270">
        <v>0</v>
      </c>
      <c r="P696" s="161">
        <v>0</v>
      </c>
      <c r="Q696" s="161">
        <v>0</v>
      </c>
      <c r="R696" s="161">
        <v>0</v>
      </c>
      <c r="S696" s="161">
        <v>0</v>
      </c>
      <c r="T696" s="271">
        <v>0</v>
      </c>
      <c r="U696" s="271">
        <v>0</v>
      </c>
      <c r="V696" s="268">
        <v>715946</v>
      </c>
    </row>
    <row r="697" spans="1:22" s="178" customFormat="1" x14ac:dyDescent="0.25">
      <c r="A697" s="260" t="s">
        <v>996</v>
      </c>
      <c r="B697" s="266" t="s">
        <v>1182</v>
      </c>
      <c r="C697" s="267">
        <f t="shared" si="200"/>
        <v>6691700</v>
      </c>
      <c r="D697" s="267">
        <f t="shared" si="201"/>
        <v>1651733</v>
      </c>
      <c r="E697" s="267">
        <v>0</v>
      </c>
      <c r="F697" s="267">
        <v>0</v>
      </c>
      <c r="G697" s="267">
        <v>0</v>
      </c>
      <c r="H697" s="267">
        <v>0</v>
      </c>
      <c r="I697" s="267">
        <v>1651733</v>
      </c>
      <c r="J697" s="267">
        <v>0</v>
      </c>
      <c r="K697" s="267">
        <v>0</v>
      </c>
      <c r="L697" s="267">
        <v>1200</v>
      </c>
      <c r="M697" s="267">
        <v>4879755</v>
      </c>
      <c r="N697" s="267">
        <v>0</v>
      </c>
      <c r="O697" s="267">
        <v>0</v>
      </c>
      <c r="P697" s="267">
        <v>0</v>
      </c>
      <c r="Q697" s="267">
        <v>0</v>
      </c>
      <c r="R697" s="267">
        <v>0</v>
      </c>
      <c r="S697" s="267">
        <v>0</v>
      </c>
      <c r="T697" s="267">
        <v>0</v>
      </c>
      <c r="U697" s="267">
        <v>0</v>
      </c>
      <c r="V697" s="268">
        <v>160212</v>
      </c>
    </row>
    <row r="698" spans="1:22" s="178" customFormat="1" x14ac:dyDescent="0.25">
      <c r="A698" s="260" t="s">
        <v>997</v>
      </c>
      <c r="B698" s="266" t="s">
        <v>1183</v>
      </c>
      <c r="C698" s="267">
        <f t="shared" si="200"/>
        <v>6103523</v>
      </c>
      <c r="D698" s="267">
        <f t="shared" si="201"/>
        <v>0</v>
      </c>
      <c r="E698" s="269">
        <v>0</v>
      </c>
      <c r="F698" s="269">
        <v>0</v>
      </c>
      <c r="G698" s="269">
        <v>0</v>
      </c>
      <c r="H698" s="269">
        <v>0</v>
      </c>
      <c r="I698" s="267">
        <v>0</v>
      </c>
      <c r="J698" s="267">
        <v>0</v>
      </c>
      <c r="K698" s="267">
        <v>0</v>
      </c>
      <c r="L698" s="271">
        <v>1345</v>
      </c>
      <c r="M698" s="271">
        <v>5710831</v>
      </c>
      <c r="N698" s="267">
        <v>0</v>
      </c>
      <c r="O698" s="267">
        <v>0</v>
      </c>
      <c r="P698" s="267">
        <v>0</v>
      </c>
      <c r="Q698" s="267">
        <v>0</v>
      </c>
      <c r="R698" s="267">
        <v>0</v>
      </c>
      <c r="S698" s="267">
        <v>0</v>
      </c>
      <c r="T698" s="267">
        <v>0</v>
      </c>
      <c r="U698" s="267">
        <v>0</v>
      </c>
      <c r="V698" s="268">
        <v>392692</v>
      </c>
    </row>
    <row r="699" spans="1:22" s="178" customFormat="1" x14ac:dyDescent="0.25">
      <c r="A699" s="260" t="s">
        <v>998</v>
      </c>
      <c r="B699" s="266" t="s">
        <v>1184</v>
      </c>
      <c r="C699" s="267">
        <f t="shared" si="200"/>
        <v>588930</v>
      </c>
      <c r="D699" s="267">
        <f t="shared" si="201"/>
        <v>0</v>
      </c>
      <c r="E699" s="269">
        <v>0</v>
      </c>
      <c r="F699" s="269">
        <v>0</v>
      </c>
      <c r="G699" s="269">
        <v>0</v>
      </c>
      <c r="H699" s="161">
        <v>0</v>
      </c>
      <c r="I699" s="269">
        <v>0</v>
      </c>
      <c r="J699" s="267">
        <v>0</v>
      </c>
      <c r="K699" s="267">
        <v>0</v>
      </c>
      <c r="L699" s="267">
        <v>0</v>
      </c>
      <c r="M699" s="267">
        <v>0</v>
      </c>
      <c r="N699" s="267">
        <v>0</v>
      </c>
      <c r="O699" s="267">
        <v>0</v>
      </c>
      <c r="P699" s="267">
        <v>0</v>
      </c>
      <c r="Q699" s="267">
        <v>0</v>
      </c>
      <c r="R699" s="267">
        <v>0</v>
      </c>
      <c r="S699" s="267">
        <v>0</v>
      </c>
      <c r="T699" s="267">
        <v>0</v>
      </c>
      <c r="U699" s="267">
        <v>0</v>
      </c>
      <c r="V699" s="268">
        <v>588930</v>
      </c>
    </row>
    <row r="700" spans="1:22" s="178" customFormat="1" x14ac:dyDescent="0.25">
      <c r="A700" s="260" t="s">
        <v>999</v>
      </c>
      <c r="B700" s="266" t="s">
        <v>1185</v>
      </c>
      <c r="C700" s="267">
        <f t="shared" si="200"/>
        <v>299860</v>
      </c>
      <c r="D700" s="267">
        <f t="shared" si="201"/>
        <v>0</v>
      </c>
      <c r="E700" s="269">
        <v>0</v>
      </c>
      <c r="F700" s="269">
        <v>0</v>
      </c>
      <c r="G700" s="269">
        <v>0</v>
      </c>
      <c r="H700" s="267">
        <v>0</v>
      </c>
      <c r="I700" s="267">
        <v>0</v>
      </c>
      <c r="J700" s="267">
        <v>0</v>
      </c>
      <c r="K700" s="267">
        <v>0</v>
      </c>
      <c r="L700" s="275">
        <v>0</v>
      </c>
      <c r="M700" s="275">
        <v>0</v>
      </c>
      <c r="N700" s="267">
        <v>0</v>
      </c>
      <c r="O700" s="267">
        <v>0</v>
      </c>
      <c r="P700" s="267">
        <v>0</v>
      </c>
      <c r="Q700" s="267">
        <v>0</v>
      </c>
      <c r="R700" s="267">
        <v>0</v>
      </c>
      <c r="S700" s="267">
        <v>0</v>
      </c>
      <c r="T700" s="267">
        <v>0</v>
      </c>
      <c r="U700" s="267">
        <v>0</v>
      </c>
      <c r="V700" s="268">
        <v>299860</v>
      </c>
    </row>
    <row r="701" spans="1:22" s="178" customFormat="1" x14ac:dyDescent="0.25">
      <c r="A701" s="260" t="s">
        <v>1000</v>
      </c>
      <c r="B701" s="266" t="s">
        <v>1186</v>
      </c>
      <c r="C701" s="267">
        <f t="shared" si="200"/>
        <v>7136698</v>
      </c>
      <c r="D701" s="267">
        <f t="shared" si="201"/>
        <v>0</v>
      </c>
      <c r="E701" s="269">
        <v>0</v>
      </c>
      <c r="F701" s="269">
        <v>0</v>
      </c>
      <c r="G701" s="269">
        <v>0</v>
      </c>
      <c r="H701" s="161">
        <v>0</v>
      </c>
      <c r="I701" s="269">
        <v>0</v>
      </c>
      <c r="J701" s="270">
        <v>0</v>
      </c>
      <c r="K701" s="276">
        <v>0</v>
      </c>
      <c r="L701" s="271">
        <v>1647</v>
      </c>
      <c r="M701" s="271">
        <v>6562493</v>
      </c>
      <c r="N701" s="277">
        <v>0</v>
      </c>
      <c r="O701" s="270">
        <v>0</v>
      </c>
      <c r="P701" s="161">
        <v>0</v>
      </c>
      <c r="Q701" s="161">
        <v>0</v>
      </c>
      <c r="R701" s="161">
        <v>0</v>
      </c>
      <c r="S701" s="161">
        <v>0</v>
      </c>
      <c r="T701" s="271">
        <v>0</v>
      </c>
      <c r="U701" s="271">
        <v>0</v>
      </c>
      <c r="V701" s="268">
        <v>574205</v>
      </c>
    </row>
    <row r="702" spans="1:22" s="178" customFormat="1" x14ac:dyDescent="0.25">
      <c r="A702" s="260" t="s">
        <v>1001</v>
      </c>
      <c r="B702" s="266" t="s">
        <v>1187</v>
      </c>
      <c r="C702" s="267">
        <f t="shared" si="200"/>
        <v>3080755</v>
      </c>
      <c r="D702" s="267">
        <f t="shared" si="201"/>
        <v>0</v>
      </c>
      <c r="E702" s="267">
        <v>0</v>
      </c>
      <c r="F702" s="267">
        <v>0</v>
      </c>
      <c r="G702" s="267">
        <v>0</v>
      </c>
      <c r="H702" s="267">
        <v>0</v>
      </c>
      <c r="I702" s="267">
        <v>0</v>
      </c>
      <c r="J702" s="267">
        <v>0</v>
      </c>
      <c r="K702" s="267">
        <v>0</v>
      </c>
      <c r="L702" s="278">
        <v>690</v>
      </c>
      <c r="M702" s="278">
        <v>3080755</v>
      </c>
      <c r="N702" s="267">
        <v>0</v>
      </c>
      <c r="O702" s="267">
        <v>0</v>
      </c>
      <c r="P702" s="267">
        <v>0</v>
      </c>
      <c r="Q702" s="267">
        <v>0</v>
      </c>
      <c r="R702" s="267">
        <v>0</v>
      </c>
      <c r="S702" s="267">
        <v>0</v>
      </c>
      <c r="T702" s="267">
        <v>0</v>
      </c>
      <c r="U702" s="267">
        <v>0</v>
      </c>
      <c r="V702" s="268">
        <v>0</v>
      </c>
    </row>
    <row r="703" spans="1:22" s="178" customFormat="1" x14ac:dyDescent="0.25">
      <c r="A703" s="260" t="s">
        <v>1002</v>
      </c>
      <c r="B703" s="266" t="s">
        <v>1188</v>
      </c>
      <c r="C703" s="267">
        <f t="shared" si="200"/>
        <v>174002</v>
      </c>
      <c r="D703" s="267">
        <f t="shared" si="201"/>
        <v>0</v>
      </c>
      <c r="E703" s="269">
        <v>0</v>
      </c>
      <c r="F703" s="161">
        <v>0</v>
      </c>
      <c r="G703" s="161">
        <v>0</v>
      </c>
      <c r="H703" s="161">
        <v>0</v>
      </c>
      <c r="I703" s="161">
        <v>0</v>
      </c>
      <c r="J703" s="270">
        <v>0</v>
      </c>
      <c r="K703" s="270">
        <v>0</v>
      </c>
      <c r="L703" s="269">
        <v>0</v>
      </c>
      <c r="M703" s="269">
        <v>0</v>
      </c>
      <c r="N703" s="270">
        <v>0</v>
      </c>
      <c r="O703" s="270">
        <v>0</v>
      </c>
      <c r="P703" s="269">
        <v>0</v>
      </c>
      <c r="Q703" s="269">
        <v>0</v>
      </c>
      <c r="R703" s="161">
        <v>0</v>
      </c>
      <c r="S703" s="161"/>
      <c r="T703" s="271">
        <v>0</v>
      </c>
      <c r="U703" s="271">
        <v>0</v>
      </c>
      <c r="V703" s="268">
        <v>174002</v>
      </c>
    </row>
    <row r="704" spans="1:22" s="178" customFormat="1" x14ac:dyDescent="0.25">
      <c r="A704" s="260" t="s">
        <v>1003</v>
      </c>
      <c r="B704" s="266" t="s">
        <v>1189</v>
      </c>
      <c r="C704" s="267">
        <f t="shared" si="200"/>
        <v>182893</v>
      </c>
      <c r="D704" s="267">
        <f t="shared" si="201"/>
        <v>0</v>
      </c>
      <c r="E704" s="269">
        <v>0</v>
      </c>
      <c r="F704" s="161">
        <v>0</v>
      </c>
      <c r="G704" s="161">
        <v>0</v>
      </c>
      <c r="H704" s="161">
        <v>0</v>
      </c>
      <c r="I704" s="161">
        <v>0</v>
      </c>
      <c r="J704" s="270">
        <v>0</v>
      </c>
      <c r="K704" s="270">
        <v>0</v>
      </c>
      <c r="L704" s="269">
        <v>0</v>
      </c>
      <c r="M704" s="269">
        <v>0</v>
      </c>
      <c r="N704" s="270">
        <v>0</v>
      </c>
      <c r="O704" s="270">
        <v>0</v>
      </c>
      <c r="P704" s="269">
        <v>0</v>
      </c>
      <c r="Q704" s="269">
        <v>0</v>
      </c>
      <c r="R704" s="269">
        <v>0</v>
      </c>
      <c r="S704" s="269">
        <v>0</v>
      </c>
      <c r="T704" s="271">
        <v>0</v>
      </c>
      <c r="U704" s="271">
        <v>0</v>
      </c>
      <c r="V704" s="268">
        <v>182893</v>
      </c>
    </row>
    <row r="705" spans="1:22" s="178" customFormat="1" x14ac:dyDescent="0.25">
      <c r="A705" s="260" t="s">
        <v>1004</v>
      </c>
      <c r="B705" s="266" t="s">
        <v>1190</v>
      </c>
      <c r="C705" s="267">
        <f t="shared" si="200"/>
        <v>643037</v>
      </c>
      <c r="D705" s="267">
        <f t="shared" si="201"/>
        <v>0</v>
      </c>
      <c r="E705" s="269">
        <v>0</v>
      </c>
      <c r="F705" s="269">
        <v>0</v>
      </c>
      <c r="G705" s="269">
        <v>0</v>
      </c>
      <c r="H705" s="269">
        <v>0</v>
      </c>
      <c r="I705" s="269">
        <v>0</v>
      </c>
      <c r="J705" s="270">
        <v>0</v>
      </c>
      <c r="K705" s="270">
        <v>0</v>
      </c>
      <c r="L705" s="270">
        <v>0</v>
      </c>
      <c r="M705" s="270">
        <v>0</v>
      </c>
      <c r="N705" s="270">
        <v>0</v>
      </c>
      <c r="O705" s="270">
        <v>0</v>
      </c>
      <c r="P705" s="161">
        <v>0</v>
      </c>
      <c r="Q705" s="161">
        <v>0</v>
      </c>
      <c r="R705" s="161">
        <v>0</v>
      </c>
      <c r="S705" s="161">
        <v>0</v>
      </c>
      <c r="T705" s="271">
        <v>0</v>
      </c>
      <c r="U705" s="271">
        <v>0</v>
      </c>
      <c r="V705" s="268">
        <v>643037</v>
      </c>
    </row>
    <row r="706" spans="1:22" s="178" customFormat="1" x14ac:dyDescent="0.25">
      <c r="A706" s="260" t="s">
        <v>1005</v>
      </c>
      <c r="B706" s="266" t="s">
        <v>1191</v>
      </c>
      <c r="C706" s="267">
        <f t="shared" si="200"/>
        <v>373852</v>
      </c>
      <c r="D706" s="267">
        <f t="shared" si="201"/>
        <v>0</v>
      </c>
      <c r="E706" s="269">
        <v>0</v>
      </c>
      <c r="F706" s="269">
        <v>0</v>
      </c>
      <c r="G706" s="269">
        <v>0</v>
      </c>
      <c r="H706" s="269">
        <v>0</v>
      </c>
      <c r="I706" s="161">
        <v>0</v>
      </c>
      <c r="J706" s="270">
        <v>0</v>
      </c>
      <c r="K706" s="270">
        <v>0</v>
      </c>
      <c r="L706" s="161">
        <v>0</v>
      </c>
      <c r="M706" s="161">
        <v>0</v>
      </c>
      <c r="N706" s="270">
        <v>0</v>
      </c>
      <c r="O706" s="270">
        <v>0</v>
      </c>
      <c r="P706" s="161">
        <v>0</v>
      </c>
      <c r="Q706" s="161">
        <v>0</v>
      </c>
      <c r="R706" s="161">
        <v>0</v>
      </c>
      <c r="S706" s="161">
        <v>0</v>
      </c>
      <c r="T706" s="271">
        <v>0</v>
      </c>
      <c r="U706" s="271">
        <v>0</v>
      </c>
      <c r="V706" s="268">
        <v>373852</v>
      </c>
    </row>
    <row r="707" spans="1:22" s="178" customFormat="1" x14ac:dyDescent="0.25">
      <c r="A707" s="260" t="s">
        <v>1006</v>
      </c>
      <c r="B707" s="266" t="s">
        <v>1192</v>
      </c>
      <c r="C707" s="267">
        <f t="shared" si="200"/>
        <v>315103</v>
      </c>
      <c r="D707" s="267">
        <f t="shared" si="201"/>
        <v>0</v>
      </c>
      <c r="E707" s="269">
        <v>0</v>
      </c>
      <c r="F707" s="161">
        <v>0</v>
      </c>
      <c r="G707" s="161">
        <v>0</v>
      </c>
      <c r="H707" s="161">
        <v>0</v>
      </c>
      <c r="I707" s="161">
        <v>0</v>
      </c>
      <c r="J707" s="270">
        <v>0</v>
      </c>
      <c r="K707" s="270">
        <v>0</v>
      </c>
      <c r="L707" s="269">
        <v>0</v>
      </c>
      <c r="M707" s="269">
        <v>0</v>
      </c>
      <c r="N707" s="270">
        <v>0</v>
      </c>
      <c r="O707" s="270">
        <v>0</v>
      </c>
      <c r="P707" s="269">
        <v>0</v>
      </c>
      <c r="Q707" s="269">
        <v>0</v>
      </c>
      <c r="R707" s="269">
        <v>0</v>
      </c>
      <c r="S707" s="269">
        <v>0</v>
      </c>
      <c r="T707" s="271">
        <v>0</v>
      </c>
      <c r="U707" s="271">
        <v>0</v>
      </c>
      <c r="V707" s="268">
        <v>315103</v>
      </c>
    </row>
    <row r="708" spans="1:22" s="178" customFormat="1" x14ac:dyDescent="0.25">
      <c r="A708" s="260" t="s">
        <v>1007</v>
      </c>
      <c r="B708" s="266" t="s">
        <v>1193</v>
      </c>
      <c r="C708" s="267">
        <f t="shared" si="200"/>
        <v>110656</v>
      </c>
      <c r="D708" s="267">
        <f t="shared" si="201"/>
        <v>0</v>
      </c>
      <c r="E708" s="267">
        <v>0</v>
      </c>
      <c r="F708" s="267">
        <v>0</v>
      </c>
      <c r="G708" s="267">
        <v>0</v>
      </c>
      <c r="H708" s="267">
        <v>0</v>
      </c>
      <c r="I708" s="267">
        <v>0</v>
      </c>
      <c r="J708" s="267">
        <v>0</v>
      </c>
      <c r="K708" s="267">
        <v>0</v>
      </c>
      <c r="L708" s="161">
        <v>0</v>
      </c>
      <c r="M708" s="161">
        <v>0</v>
      </c>
      <c r="N708" s="267">
        <v>0</v>
      </c>
      <c r="O708" s="267">
        <v>0</v>
      </c>
      <c r="P708" s="269">
        <v>0</v>
      </c>
      <c r="Q708" s="269">
        <v>0</v>
      </c>
      <c r="R708" s="267">
        <v>0</v>
      </c>
      <c r="S708" s="267">
        <v>0</v>
      </c>
      <c r="T708" s="267">
        <v>0</v>
      </c>
      <c r="U708" s="267">
        <v>0</v>
      </c>
      <c r="V708" s="268">
        <v>110656</v>
      </c>
    </row>
    <row r="709" spans="1:22" s="178" customFormat="1" x14ac:dyDescent="0.25">
      <c r="A709" s="260" t="s">
        <v>1008</v>
      </c>
      <c r="B709" s="266" t="s">
        <v>1194</v>
      </c>
      <c r="C709" s="267">
        <f t="shared" si="200"/>
        <v>181138</v>
      </c>
      <c r="D709" s="267">
        <f t="shared" si="201"/>
        <v>0</v>
      </c>
      <c r="E709" s="269">
        <v>0</v>
      </c>
      <c r="F709" s="161">
        <v>0</v>
      </c>
      <c r="G709" s="269">
        <v>0</v>
      </c>
      <c r="H709" s="269">
        <v>0</v>
      </c>
      <c r="I709" s="161">
        <v>0</v>
      </c>
      <c r="J709" s="161">
        <v>0</v>
      </c>
      <c r="K709" s="161">
        <v>0</v>
      </c>
      <c r="L709" s="161">
        <v>0</v>
      </c>
      <c r="M709" s="161">
        <v>0</v>
      </c>
      <c r="N709" s="161">
        <v>0</v>
      </c>
      <c r="O709" s="161">
        <v>0</v>
      </c>
      <c r="P709" s="161">
        <v>0</v>
      </c>
      <c r="Q709" s="161">
        <v>0</v>
      </c>
      <c r="R709" s="161">
        <v>0</v>
      </c>
      <c r="S709" s="161">
        <v>0</v>
      </c>
      <c r="T709" s="161">
        <v>0</v>
      </c>
      <c r="U709" s="161">
        <v>0</v>
      </c>
      <c r="V709" s="268">
        <v>181138</v>
      </c>
    </row>
    <row r="710" spans="1:22" s="178" customFormat="1" x14ac:dyDescent="0.25">
      <c r="A710" s="260" t="s">
        <v>1009</v>
      </c>
      <c r="B710" s="266" t="s">
        <v>1195</v>
      </c>
      <c r="C710" s="267">
        <f t="shared" si="200"/>
        <v>8076580</v>
      </c>
      <c r="D710" s="267">
        <f t="shared" si="201"/>
        <v>0</v>
      </c>
      <c r="E710" s="267">
        <v>0</v>
      </c>
      <c r="F710" s="267">
        <v>0</v>
      </c>
      <c r="G710" s="267">
        <v>0</v>
      </c>
      <c r="H710" s="267">
        <v>0</v>
      </c>
      <c r="I710" s="267">
        <v>0</v>
      </c>
      <c r="J710" s="267">
        <v>0</v>
      </c>
      <c r="K710" s="267">
        <v>0</v>
      </c>
      <c r="L710" s="267">
        <v>600</v>
      </c>
      <c r="M710" s="267">
        <v>2439877</v>
      </c>
      <c r="N710" s="267">
        <v>0</v>
      </c>
      <c r="O710" s="267">
        <v>0</v>
      </c>
      <c r="P710" s="267">
        <v>885.6</v>
      </c>
      <c r="Q710" s="267">
        <v>5556022</v>
      </c>
      <c r="R710" s="267">
        <v>0</v>
      </c>
      <c r="S710" s="267">
        <v>0</v>
      </c>
      <c r="T710" s="267">
        <v>0</v>
      </c>
      <c r="U710" s="267">
        <v>0</v>
      </c>
      <c r="V710" s="268">
        <v>80681</v>
      </c>
    </row>
    <row r="711" spans="1:22" s="178" customFormat="1" x14ac:dyDescent="0.25">
      <c r="A711" s="260" t="s">
        <v>1010</v>
      </c>
      <c r="B711" s="266" t="s">
        <v>1196</v>
      </c>
      <c r="C711" s="267">
        <f t="shared" si="200"/>
        <v>466931</v>
      </c>
      <c r="D711" s="267">
        <f t="shared" si="201"/>
        <v>0</v>
      </c>
      <c r="E711" s="269">
        <v>0</v>
      </c>
      <c r="F711" s="269">
        <v>0</v>
      </c>
      <c r="G711" s="269">
        <v>0</v>
      </c>
      <c r="H711" s="269">
        <v>0</v>
      </c>
      <c r="I711" s="269">
        <v>0</v>
      </c>
      <c r="J711" s="270">
        <v>0</v>
      </c>
      <c r="K711" s="270">
        <v>0</v>
      </c>
      <c r="L711" s="270">
        <v>0</v>
      </c>
      <c r="M711" s="270">
        <v>0</v>
      </c>
      <c r="N711" s="270">
        <v>0</v>
      </c>
      <c r="O711" s="270">
        <v>0</v>
      </c>
      <c r="P711" s="161">
        <v>0</v>
      </c>
      <c r="Q711" s="161">
        <v>0</v>
      </c>
      <c r="R711" s="161">
        <v>0</v>
      </c>
      <c r="S711" s="161">
        <v>0</v>
      </c>
      <c r="T711" s="271">
        <v>0</v>
      </c>
      <c r="U711" s="271">
        <v>0</v>
      </c>
      <c r="V711" s="268">
        <v>466931</v>
      </c>
    </row>
    <row r="712" spans="1:22" s="178" customFormat="1" x14ac:dyDescent="0.25">
      <c r="A712" s="260" t="s">
        <v>1011</v>
      </c>
      <c r="B712" s="266" t="s">
        <v>1197</v>
      </c>
      <c r="C712" s="267">
        <f t="shared" si="200"/>
        <v>518974</v>
      </c>
      <c r="D712" s="267">
        <f t="shared" si="201"/>
        <v>0</v>
      </c>
      <c r="E712" s="269">
        <v>0</v>
      </c>
      <c r="F712" s="269">
        <v>0</v>
      </c>
      <c r="G712" s="269">
        <v>0</v>
      </c>
      <c r="H712" s="269">
        <v>0</v>
      </c>
      <c r="I712" s="161">
        <v>0</v>
      </c>
      <c r="J712" s="270">
        <v>0</v>
      </c>
      <c r="K712" s="270">
        <v>0</v>
      </c>
      <c r="L712" s="161">
        <v>0</v>
      </c>
      <c r="M712" s="161">
        <v>0</v>
      </c>
      <c r="N712" s="270">
        <v>0</v>
      </c>
      <c r="O712" s="270">
        <v>0</v>
      </c>
      <c r="P712" s="161">
        <v>0</v>
      </c>
      <c r="Q712" s="161">
        <v>0</v>
      </c>
      <c r="R712" s="161">
        <v>0</v>
      </c>
      <c r="S712" s="161">
        <v>0</v>
      </c>
      <c r="T712" s="271">
        <v>0</v>
      </c>
      <c r="U712" s="271">
        <v>0</v>
      </c>
      <c r="V712" s="268">
        <v>518974</v>
      </c>
    </row>
    <row r="713" spans="1:22" s="178" customFormat="1" x14ac:dyDescent="0.25">
      <c r="A713" s="260" t="s">
        <v>1012</v>
      </c>
      <c r="B713" s="266" t="s">
        <v>493</v>
      </c>
      <c r="C713" s="267">
        <f t="shared" si="200"/>
        <v>5275971</v>
      </c>
      <c r="D713" s="267">
        <f t="shared" si="201"/>
        <v>0</v>
      </c>
      <c r="E713" s="269">
        <v>0</v>
      </c>
      <c r="F713" s="269">
        <v>0</v>
      </c>
      <c r="G713" s="269">
        <v>0</v>
      </c>
      <c r="H713" s="269">
        <v>0</v>
      </c>
      <c r="I713" s="269">
        <v>0</v>
      </c>
      <c r="J713" s="267">
        <v>0</v>
      </c>
      <c r="K713" s="267">
        <v>0</v>
      </c>
      <c r="L713" s="267">
        <v>1100</v>
      </c>
      <c r="M713" s="267">
        <v>4597040</v>
      </c>
      <c r="N713" s="267">
        <v>0</v>
      </c>
      <c r="O713" s="267">
        <v>0</v>
      </c>
      <c r="P713" s="267">
        <v>0</v>
      </c>
      <c r="Q713" s="267">
        <v>0</v>
      </c>
      <c r="R713" s="267">
        <v>0</v>
      </c>
      <c r="S713" s="267">
        <v>0</v>
      </c>
      <c r="T713" s="267">
        <v>0</v>
      </c>
      <c r="U713" s="267">
        <v>0</v>
      </c>
      <c r="V713" s="268">
        <v>678931</v>
      </c>
    </row>
    <row r="714" spans="1:22" s="178" customFormat="1" x14ac:dyDescent="0.25">
      <c r="A714" s="260" t="s">
        <v>1013</v>
      </c>
      <c r="B714" s="266" t="s">
        <v>1198</v>
      </c>
      <c r="C714" s="267">
        <f t="shared" si="200"/>
        <v>519205</v>
      </c>
      <c r="D714" s="267">
        <f t="shared" si="201"/>
        <v>0</v>
      </c>
      <c r="E714" s="269">
        <v>0</v>
      </c>
      <c r="F714" s="269">
        <v>0</v>
      </c>
      <c r="G714" s="269">
        <v>0</v>
      </c>
      <c r="H714" s="269">
        <v>0</v>
      </c>
      <c r="I714" s="161">
        <v>0</v>
      </c>
      <c r="J714" s="270">
        <v>0</v>
      </c>
      <c r="K714" s="270">
        <v>0</v>
      </c>
      <c r="L714" s="161">
        <v>0</v>
      </c>
      <c r="M714" s="161">
        <v>0</v>
      </c>
      <c r="N714" s="270">
        <v>0</v>
      </c>
      <c r="O714" s="270">
        <v>0</v>
      </c>
      <c r="P714" s="161">
        <v>0</v>
      </c>
      <c r="Q714" s="161">
        <v>0</v>
      </c>
      <c r="R714" s="161">
        <v>0</v>
      </c>
      <c r="S714" s="161">
        <v>0</v>
      </c>
      <c r="T714" s="271">
        <v>0</v>
      </c>
      <c r="U714" s="271">
        <v>0</v>
      </c>
      <c r="V714" s="268">
        <v>519205</v>
      </c>
    </row>
    <row r="715" spans="1:22" s="178" customFormat="1" x14ac:dyDescent="0.25">
      <c r="A715" s="260" t="s">
        <v>1014</v>
      </c>
      <c r="B715" s="266" t="s">
        <v>1199</v>
      </c>
      <c r="C715" s="267">
        <f t="shared" si="200"/>
        <v>724113</v>
      </c>
      <c r="D715" s="267">
        <f t="shared" si="201"/>
        <v>0</v>
      </c>
      <c r="E715" s="269">
        <v>0</v>
      </c>
      <c r="F715" s="269">
        <v>0</v>
      </c>
      <c r="G715" s="269">
        <v>0</v>
      </c>
      <c r="H715" s="269">
        <v>0</v>
      </c>
      <c r="I715" s="269">
        <v>0</v>
      </c>
      <c r="J715" s="270">
        <v>0</v>
      </c>
      <c r="K715" s="270">
        <v>0</v>
      </c>
      <c r="L715" s="161">
        <v>0</v>
      </c>
      <c r="M715" s="161">
        <v>0</v>
      </c>
      <c r="N715" s="270">
        <v>0</v>
      </c>
      <c r="O715" s="270">
        <v>0</v>
      </c>
      <c r="P715" s="161">
        <v>0</v>
      </c>
      <c r="Q715" s="161">
        <v>0</v>
      </c>
      <c r="R715" s="161">
        <v>0</v>
      </c>
      <c r="S715" s="161">
        <v>0</v>
      </c>
      <c r="T715" s="271">
        <v>0</v>
      </c>
      <c r="U715" s="271">
        <v>0</v>
      </c>
      <c r="V715" s="268">
        <v>724113</v>
      </c>
    </row>
    <row r="716" spans="1:22" s="178" customFormat="1" x14ac:dyDescent="0.25">
      <c r="A716" s="260" t="s">
        <v>1015</v>
      </c>
      <c r="B716" s="266" t="s">
        <v>1200</v>
      </c>
      <c r="C716" s="267">
        <f t="shared" si="200"/>
        <v>679732</v>
      </c>
      <c r="D716" s="267">
        <f t="shared" si="201"/>
        <v>0</v>
      </c>
      <c r="E716" s="269">
        <v>0</v>
      </c>
      <c r="F716" s="269">
        <v>0</v>
      </c>
      <c r="G716" s="269">
        <v>0</v>
      </c>
      <c r="H716" s="269">
        <v>0</v>
      </c>
      <c r="I716" s="269">
        <v>0</v>
      </c>
      <c r="J716" s="270">
        <v>0</v>
      </c>
      <c r="K716" s="270">
        <v>0</v>
      </c>
      <c r="L716" s="161">
        <v>0</v>
      </c>
      <c r="M716" s="161">
        <v>0</v>
      </c>
      <c r="N716" s="270">
        <v>0</v>
      </c>
      <c r="O716" s="270">
        <v>0</v>
      </c>
      <c r="P716" s="161">
        <v>0</v>
      </c>
      <c r="Q716" s="161">
        <v>0</v>
      </c>
      <c r="R716" s="161">
        <v>0</v>
      </c>
      <c r="S716" s="161">
        <v>0</v>
      </c>
      <c r="T716" s="271">
        <v>0</v>
      </c>
      <c r="U716" s="271">
        <v>0</v>
      </c>
      <c r="V716" s="268">
        <v>679732</v>
      </c>
    </row>
    <row r="717" spans="1:22" s="178" customFormat="1" x14ac:dyDescent="0.25">
      <c r="A717" s="260" t="s">
        <v>1016</v>
      </c>
      <c r="B717" s="266" t="s">
        <v>1201</v>
      </c>
      <c r="C717" s="267">
        <f t="shared" si="200"/>
        <v>715884</v>
      </c>
      <c r="D717" s="267">
        <f t="shared" si="201"/>
        <v>0</v>
      </c>
      <c r="E717" s="269">
        <v>0</v>
      </c>
      <c r="F717" s="269">
        <v>0</v>
      </c>
      <c r="G717" s="269">
        <v>0</v>
      </c>
      <c r="H717" s="269">
        <v>0</v>
      </c>
      <c r="I717" s="269">
        <v>0</v>
      </c>
      <c r="J717" s="270">
        <v>0</v>
      </c>
      <c r="K717" s="270">
        <v>0</v>
      </c>
      <c r="L717" s="161">
        <v>0</v>
      </c>
      <c r="M717" s="161">
        <v>0</v>
      </c>
      <c r="N717" s="270">
        <v>0</v>
      </c>
      <c r="O717" s="270">
        <v>0</v>
      </c>
      <c r="P717" s="161">
        <v>0</v>
      </c>
      <c r="Q717" s="161">
        <v>0</v>
      </c>
      <c r="R717" s="161">
        <v>0</v>
      </c>
      <c r="S717" s="161">
        <v>0</v>
      </c>
      <c r="T717" s="271">
        <v>0</v>
      </c>
      <c r="U717" s="271">
        <v>0</v>
      </c>
      <c r="V717" s="268">
        <v>715884</v>
      </c>
    </row>
    <row r="718" spans="1:22" s="191" customFormat="1" x14ac:dyDescent="0.25">
      <c r="A718" s="260" t="s">
        <v>1017</v>
      </c>
      <c r="B718" s="266" t="s">
        <v>1202</v>
      </c>
      <c r="C718" s="267" t="s">
        <v>1216</v>
      </c>
      <c r="D718" s="267">
        <f t="shared" si="201"/>
        <v>0</v>
      </c>
      <c r="E718" s="269">
        <v>0</v>
      </c>
      <c r="F718" s="269">
        <v>0</v>
      </c>
      <c r="G718" s="269">
        <v>0</v>
      </c>
      <c r="H718" s="269">
        <v>0</v>
      </c>
      <c r="I718" s="269">
        <v>0</v>
      </c>
      <c r="J718" s="270">
        <v>0</v>
      </c>
      <c r="K718" s="270">
        <v>0</v>
      </c>
      <c r="L718" s="161">
        <v>0</v>
      </c>
      <c r="M718" s="161">
        <v>0</v>
      </c>
      <c r="N718" s="270">
        <v>0</v>
      </c>
      <c r="O718" s="270">
        <v>0</v>
      </c>
      <c r="P718" s="161">
        <v>0</v>
      </c>
      <c r="Q718" s="161">
        <v>0</v>
      </c>
      <c r="R718" s="161">
        <v>0</v>
      </c>
      <c r="S718" s="161">
        <v>0</v>
      </c>
      <c r="T718" s="271">
        <v>0</v>
      </c>
      <c r="U718" s="271">
        <v>0</v>
      </c>
      <c r="V718" s="268">
        <v>715074</v>
      </c>
    </row>
    <row r="719" spans="1:22" s="178" customFormat="1" x14ac:dyDescent="0.25">
      <c r="A719" s="260" t="s">
        <v>1018</v>
      </c>
      <c r="B719" s="266" t="s">
        <v>1203</v>
      </c>
      <c r="C719" s="267">
        <f t="shared" si="200"/>
        <v>7357153</v>
      </c>
      <c r="D719" s="267">
        <f t="shared" si="201"/>
        <v>0</v>
      </c>
      <c r="E719" s="269">
        <v>0</v>
      </c>
      <c r="F719" s="269">
        <v>0</v>
      </c>
      <c r="G719" s="269">
        <v>0</v>
      </c>
      <c r="H719" s="269">
        <v>0</v>
      </c>
      <c r="I719" s="269">
        <v>0</v>
      </c>
      <c r="J719" s="267">
        <v>0</v>
      </c>
      <c r="K719" s="267">
        <v>0</v>
      </c>
      <c r="L719" s="267">
        <v>1588.8</v>
      </c>
      <c r="M719" s="267">
        <v>6640360</v>
      </c>
      <c r="N719" s="267">
        <v>0</v>
      </c>
      <c r="O719" s="267">
        <v>0</v>
      </c>
      <c r="P719" s="267">
        <v>0</v>
      </c>
      <c r="Q719" s="267">
        <v>0</v>
      </c>
      <c r="R719" s="267">
        <v>0</v>
      </c>
      <c r="S719" s="267">
        <v>0</v>
      </c>
      <c r="T719" s="267">
        <v>0</v>
      </c>
      <c r="U719" s="267">
        <v>0</v>
      </c>
      <c r="V719" s="268">
        <v>716793</v>
      </c>
    </row>
    <row r="720" spans="1:22" s="178" customFormat="1" x14ac:dyDescent="0.25">
      <c r="A720" s="260" t="s">
        <v>1019</v>
      </c>
      <c r="B720" s="266" t="s">
        <v>1204</v>
      </c>
      <c r="C720" s="267">
        <f t="shared" si="200"/>
        <v>522284</v>
      </c>
      <c r="D720" s="267">
        <f t="shared" si="201"/>
        <v>0</v>
      </c>
      <c r="E720" s="272">
        <v>0</v>
      </c>
      <c r="F720" s="269">
        <v>0</v>
      </c>
      <c r="G720" s="269">
        <v>0</v>
      </c>
      <c r="H720" s="269">
        <v>0</v>
      </c>
      <c r="I720" s="269">
        <v>0</v>
      </c>
      <c r="J720" s="270">
        <v>0</v>
      </c>
      <c r="K720" s="270">
        <v>0</v>
      </c>
      <c r="L720" s="161">
        <v>0</v>
      </c>
      <c r="M720" s="161">
        <v>0</v>
      </c>
      <c r="N720" s="270">
        <v>0</v>
      </c>
      <c r="O720" s="270">
        <v>0</v>
      </c>
      <c r="P720" s="161">
        <v>0</v>
      </c>
      <c r="Q720" s="161">
        <v>0</v>
      </c>
      <c r="R720" s="161">
        <v>0</v>
      </c>
      <c r="S720" s="161">
        <v>0</v>
      </c>
      <c r="T720" s="271">
        <v>0</v>
      </c>
      <c r="U720" s="271">
        <v>0</v>
      </c>
      <c r="V720" s="268">
        <v>522284</v>
      </c>
    </row>
    <row r="721" spans="1:22" s="178" customFormat="1" x14ac:dyDescent="0.25">
      <c r="A721" s="260" t="s">
        <v>1020</v>
      </c>
      <c r="B721" s="266" t="s">
        <v>1205</v>
      </c>
      <c r="C721" s="267">
        <f t="shared" si="200"/>
        <v>402166</v>
      </c>
      <c r="D721" s="267">
        <f t="shared" si="201"/>
        <v>0</v>
      </c>
      <c r="E721" s="272">
        <v>0</v>
      </c>
      <c r="F721" s="269">
        <v>0</v>
      </c>
      <c r="G721" s="161">
        <v>0</v>
      </c>
      <c r="H721" s="269">
        <v>0</v>
      </c>
      <c r="I721" s="269">
        <v>0</v>
      </c>
      <c r="J721" s="270">
        <v>0</v>
      </c>
      <c r="K721" s="270">
        <v>0</v>
      </c>
      <c r="L721" s="161">
        <v>0</v>
      </c>
      <c r="M721" s="161">
        <v>0</v>
      </c>
      <c r="N721" s="270">
        <v>0</v>
      </c>
      <c r="O721" s="270">
        <v>0</v>
      </c>
      <c r="P721" s="161">
        <v>0</v>
      </c>
      <c r="Q721" s="161">
        <v>0</v>
      </c>
      <c r="R721" s="161">
        <v>0</v>
      </c>
      <c r="S721" s="161">
        <v>0</v>
      </c>
      <c r="T721" s="271">
        <v>0</v>
      </c>
      <c r="U721" s="271">
        <v>0</v>
      </c>
      <c r="V721" s="268">
        <v>402166</v>
      </c>
    </row>
    <row r="722" spans="1:22" s="178" customFormat="1" x14ac:dyDescent="0.25">
      <c r="A722" s="260" t="s">
        <v>1021</v>
      </c>
      <c r="B722" s="266" t="s">
        <v>1206</v>
      </c>
      <c r="C722" s="267">
        <f t="shared" si="200"/>
        <v>7188314</v>
      </c>
      <c r="D722" s="267">
        <f t="shared" si="201"/>
        <v>0</v>
      </c>
      <c r="E722" s="269">
        <v>0</v>
      </c>
      <c r="F722" s="269">
        <v>0</v>
      </c>
      <c r="G722" s="269">
        <v>0</v>
      </c>
      <c r="H722" s="269">
        <v>0</v>
      </c>
      <c r="I722" s="161">
        <v>0</v>
      </c>
      <c r="J722" s="267">
        <v>0</v>
      </c>
      <c r="K722" s="267">
        <v>0</v>
      </c>
      <c r="L722" s="267">
        <v>1589.2</v>
      </c>
      <c r="M722" s="267">
        <v>6641717</v>
      </c>
      <c r="N722" s="267">
        <v>0</v>
      </c>
      <c r="O722" s="267">
        <v>0</v>
      </c>
      <c r="P722" s="267">
        <v>0</v>
      </c>
      <c r="Q722" s="267">
        <v>0</v>
      </c>
      <c r="R722" s="267">
        <v>0</v>
      </c>
      <c r="S722" s="267">
        <v>0</v>
      </c>
      <c r="T722" s="267">
        <v>0</v>
      </c>
      <c r="U722" s="267">
        <v>0</v>
      </c>
      <c r="V722" s="268">
        <v>546597</v>
      </c>
    </row>
    <row r="723" spans="1:22" s="178" customFormat="1" x14ac:dyDescent="0.25">
      <c r="A723" s="260" t="s">
        <v>1022</v>
      </c>
      <c r="B723" s="266" t="s">
        <v>1207</v>
      </c>
      <c r="C723" s="267">
        <f t="shared" si="200"/>
        <v>559476</v>
      </c>
      <c r="D723" s="267">
        <f t="shared" si="201"/>
        <v>0</v>
      </c>
      <c r="E723" s="269">
        <v>0</v>
      </c>
      <c r="F723" s="269">
        <v>0</v>
      </c>
      <c r="G723" s="272">
        <v>0</v>
      </c>
      <c r="H723" s="269">
        <v>0</v>
      </c>
      <c r="I723" s="269">
        <v>0</v>
      </c>
      <c r="J723" s="270">
        <v>0</v>
      </c>
      <c r="K723" s="270">
        <v>0</v>
      </c>
      <c r="L723" s="161">
        <v>0</v>
      </c>
      <c r="M723" s="161">
        <v>0</v>
      </c>
      <c r="N723" s="270">
        <v>0</v>
      </c>
      <c r="O723" s="270">
        <v>0</v>
      </c>
      <c r="P723" s="161">
        <v>0</v>
      </c>
      <c r="Q723" s="161">
        <v>0</v>
      </c>
      <c r="R723" s="161">
        <v>0</v>
      </c>
      <c r="S723" s="161">
        <v>0</v>
      </c>
      <c r="T723" s="271">
        <v>0</v>
      </c>
      <c r="U723" s="271">
        <v>0</v>
      </c>
      <c r="V723" s="268">
        <v>559476</v>
      </c>
    </row>
    <row r="724" spans="1:22" s="178" customFormat="1" x14ac:dyDescent="0.25">
      <c r="A724" s="260" t="s">
        <v>1023</v>
      </c>
      <c r="B724" s="266" t="s">
        <v>1208</v>
      </c>
      <c r="C724" s="267">
        <f t="shared" si="200"/>
        <v>237608</v>
      </c>
      <c r="D724" s="267">
        <f t="shared" si="201"/>
        <v>0</v>
      </c>
      <c r="E724" s="269">
        <v>0</v>
      </c>
      <c r="F724" s="269">
        <v>0</v>
      </c>
      <c r="G724" s="269">
        <v>0</v>
      </c>
      <c r="H724" s="269">
        <v>0</v>
      </c>
      <c r="I724" s="267">
        <v>0</v>
      </c>
      <c r="J724" s="267">
        <v>0</v>
      </c>
      <c r="K724" s="267">
        <v>0</v>
      </c>
      <c r="L724" s="269">
        <v>0</v>
      </c>
      <c r="M724" s="269">
        <v>0</v>
      </c>
      <c r="N724" s="267">
        <v>0</v>
      </c>
      <c r="O724" s="267">
        <v>0</v>
      </c>
      <c r="P724" s="269">
        <v>0</v>
      </c>
      <c r="Q724" s="269">
        <v>0</v>
      </c>
      <c r="R724" s="267">
        <v>0</v>
      </c>
      <c r="S724" s="267">
        <v>0</v>
      </c>
      <c r="T724" s="267">
        <v>0</v>
      </c>
      <c r="U724" s="267">
        <v>0</v>
      </c>
      <c r="V724" s="268">
        <v>237608</v>
      </c>
    </row>
    <row r="725" spans="1:22" s="178" customFormat="1" x14ac:dyDescent="0.25">
      <c r="A725" s="260" t="s">
        <v>1024</v>
      </c>
      <c r="B725" s="266" t="s">
        <v>1209</v>
      </c>
      <c r="C725" s="267">
        <f t="shared" si="200"/>
        <v>14747150</v>
      </c>
      <c r="D725" s="267">
        <f t="shared" si="201"/>
        <v>0</v>
      </c>
      <c r="E725" s="267">
        <v>0</v>
      </c>
      <c r="F725" s="267">
        <v>0</v>
      </c>
      <c r="G725" s="267">
        <v>0</v>
      </c>
      <c r="H725" s="267">
        <v>0</v>
      </c>
      <c r="I725" s="267">
        <v>0</v>
      </c>
      <c r="J725" s="267">
        <v>0</v>
      </c>
      <c r="K725" s="267">
        <v>0</v>
      </c>
      <c r="L725" s="267">
        <v>800</v>
      </c>
      <c r="M725" s="267">
        <v>3299976</v>
      </c>
      <c r="N725" s="267">
        <v>0</v>
      </c>
      <c r="O725" s="267">
        <v>0</v>
      </c>
      <c r="P725" s="267">
        <v>1968</v>
      </c>
      <c r="Q725" s="267">
        <v>11299783</v>
      </c>
      <c r="R725" s="267">
        <v>0</v>
      </c>
      <c r="S725" s="267">
        <v>0</v>
      </c>
      <c r="T725" s="267">
        <v>0</v>
      </c>
      <c r="U725" s="267">
        <v>0</v>
      </c>
      <c r="V725" s="268">
        <v>147391</v>
      </c>
    </row>
    <row r="726" spans="1:22" s="178" customFormat="1" x14ac:dyDescent="0.25">
      <c r="A726" s="260" t="s">
        <v>1025</v>
      </c>
      <c r="B726" s="266" t="s">
        <v>1210</v>
      </c>
      <c r="C726" s="267">
        <f t="shared" si="200"/>
        <v>262576</v>
      </c>
      <c r="D726" s="267">
        <f t="shared" si="201"/>
        <v>0</v>
      </c>
      <c r="E726" s="269">
        <v>0</v>
      </c>
      <c r="F726" s="269">
        <v>0</v>
      </c>
      <c r="G726" s="269">
        <v>0</v>
      </c>
      <c r="H726" s="269">
        <v>0</v>
      </c>
      <c r="I726" s="267">
        <v>0</v>
      </c>
      <c r="J726" s="267">
        <v>0</v>
      </c>
      <c r="K726" s="267">
        <v>0</v>
      </c>
      <c r="L726" s="267">
        <v>0</v>
      </c>
      <c r="M726" s="267">
        <v>0</v>
      </c>
      <c r="N726" s="267">
        <v>0</v>
      </c>
      <c r="O726" s="267">
        <v>0</v>
      </c>
      <c r="P726" s="267">
        <v>0</v>
      </c>
      <c r="Q726" s="267">
        <v>0</v>
      </c>
      <c r="R726" s="267">
        <v>0</v>
      </c>
      <c r="S726" s="267">
        <v>0</v>
      </c>
      <c r="T726" s="267">
        <v>0</v>
      </c>
      <c r="U726" s="267">
        <v>0</v>
      </c>
      <c r="V726" s="268">
        <v>262576</v>
      </c>
    </row>
    <row r="727" spans="1:22" s="178" customFormat="1" x14ac:dyDescent="0.25">
      <c r="A727" s="260" t="s">
        <v>1026</v>
      </c>
      <c r="B727" s="266" t="s">
        <v>1211</v>
      </c>
      <c r="C727" s="267">
        <f t="shared" si="200"/>
        <v>324075</v>
      </c>
      <c r="D727" s="267">
        <f t="shared" si="201"/>
        <v>0</v>
      </c>
      <c r="E727" s="269">
        <v>0</v>
      </c>
      <c r="F727" s="269">
        <v>0</v>
      </c>
      <c r="G727" s="269">
        <v>0</v>
      </c>
      <c r="H727" s="269">
        <v>0</v>
      </c>
      <c r="I727" s="269">
        <v>0</v>
      </c>
      <c r="J727" s="161">
        <v>0</v>
      </c>
      <c r="K727" s="161">
        <v>0</v>
      </c>
      <c r="L727" s="161">
        <v>0</v>
      </c>
      <c r="M727" s="161">
        <v>0</v>
      </c>
      <c r="N727" s="161">
        <v>0</v>
      </c>
      <c r="O727" s="161">
        <v>0</v>
      </c>
      <c r="P727" s="161">
        <v>0</v>
      </c>
      <c r="Q727" s="161">
        <v>0</v>
      </c>
      <c r="R727" s="161">
        <v>0</v>
      </c>
      <c r="S727" s="161">
        <v>0</v>
      </c>
      <c r="T727" s="161">
        <v>0</v>
      </c>
      <c r="U727" s="161">
        <v>0</v>
      </c>
      <c r="V727" s="268">
        <v>324075</v>
      </c>
    </row>
    <row r="728" spans="1:22" s="178" customFormat="1" x14ac:dyDescent="0.25">
      <c r="A728" s="260" t="s">
        <v>1027</v>
      </c>
      <c r="B728" s="266" t="s">
        <v>1212</v>
      </c>
      <c r="C728" s="267">
        <f t="shared" si="200"/>
        <v>9833920</v>
      </c>
      <c r="D728" s="267">
        <f t="shared" si="201"/>
        <v>0</v>
      </c>
      <c r="E728" s="267">
        <v>0</v>
      </c>
      <c r="F728" s="267">
        <v>0</v>
      </c>
      <c r="G728" s="267">
        <v>0</v>
      </c>
      <c r="H728" s="267">
        <v>0</v>
      </c>
      <c r="I728" s="267">
        <v>0</v>
      </c>
      <c r="J728" s="267">
        <v>0</v>
      </c>
      <c r="K728" s="267">
        <v>0</v>
      </c>
      <c r="L728" s="267">
        <v>600</v>
      </c>
      <c r="M728" s="267">
        <v>2439877</v>
      </c>
      <c r="N728" s="267">
        <v>0</v>
      </c>
      <c r="O728" s="267">
        <v>0</v>
      </c>
      <c r="P728" s="267">
        <v>1180.8</v>
      </c>
      <c r="Q728" s="267">
        <v>7284570</v>
      </c>
      <c r="R728" s="267">
        <v>0</v>
      </c>
      <c r="S728" s="267">
        <v>0</v>
      </c>
      <c r="T728" s="267">
        <v>0</v>
      </c>
      <c r="U728" s="267">
        <v>0</v>
      </c>
      <c r="V728" s="268">
        <v>109473</v>
      </c>
    </row>
    <row r="729" spans="1:22" s="178" customFormat="1" x14ac:dyDescent="0.25">
      <c r="A729" s="260" t="s">
        <v>1028</v>
      </c>
      <c r="B729" s="266" t="s">
        <v>1213</v>
      </c>
      <c r="C729" s="267">
        <f t="shared" si="200"/>
        <v>439468</v>
      </c>
      <c r="D729" s="267">
        <f t="shared" si="201"/>
        <v>0</v>
      </c>
      <c r="E729" s="269">
        <v>0</v>
      </c>
      <c r="F729" s="269">
        <v>0</v>
      </c>
      <c r="G729" s="269">
        <v>0</v>
      </c>
      <c r="H729" s="269">
        <v>0</v>
      </c>
      <c r="I729" s="269">
        <v>0</v>
      </c>
      <c r="J729" s="161">
        <v>0</v>
      </c>
      <c r="K729" s="161">
        <v>0</v>
      </c>
      <c r="L729" s="269">
        <v>0</v>
      </c>
      <c r="M729" s="269">
        <v>0</v>
      </c>
      <c r="N729" s="161">
        <v>0</v>
      </c>
      <c r="O729" s="161">
        <v>0</v>
      </c>
      <c r="P729" s="269">
        <v>0</v>
      </c>
      <c r="Q729" s="269">
        <v>0</v>
      </c>
      <c r="R729" s="161">
        <v>0</v>
      </c>
      <c r="S729" s="161">
        <v>0</v>
      </c>
      <c r="T729" s="161">
        <v>0</v>
      </c>
      <c r="U729" s="161">
        <v>0</v>
      </c>
      <c r="V729" s="268">
        <v>439468</v>
      </c>
    </row>
    <row r="730" spans="1:22" s="5" customFormat="1" x14ac:dyDescent="0.25">
      <c r="A730" s="91">
        <v>9</v>
      </c>
      <c r="B730" s="93" t="s">
        <v>382</v>
      </c>
      <c r="C730" s="55">
        <f>C731+C733</f>
        <v>1725454</v>
      </c>
      <c r="D730" s="55">
        <f t="shared" ref="D730:V730" si="202">D731+D733</f>
        <v>1725454</v>
      </c>
      <c r="E730" s="55">
        <f t="shared" si="202"/>
        <v>1725454</v>
      </c>
      <c r="F730" s="55">
        <f t="shared" si="202"/>
        <v>0</v>
      </c>
      <c r="G730" s="55">
        <f t="shared" si="202"/>
        <v>0</v>
      </c>
      <c r="H730" s="55">
        <f t="shared" si="202"/>
        <v>0</v>
      </c>
      <c r="I730" s="55">
        <f t="shared" si="202"/>
        <v>0</v>
      </c>
      <c r="J730" s="55">
        <f t="shared" si="202"/>
        <v>0</v>
      </c>
      <c r="K730" s="55">
        <f t="shared" si="202"/>
        <v>0</v>
      </c>
      <c r="L730" s="55">
        <f t="shared" si="202"/>
        <v>0</v>
      </c>
      <c r="M730" s="55">
        <f t="shared" si="202"/>
        <v>0</v>
      </c>
      <c r="N730" s="55">
        <f t="shared" si="202"/>
        <v>0</v>
      </c>
      <c r="O730" s="55">
        <f t="shared" si="202"/>
        <v>0</v>
      </c>
      <c r="P730" s="55">
        <f t="shared" si="202"/>
        <v>0</v>
      </c>
      <c r="Q730" s="55">
        <f t="shared" si="202"/>
        <v>0</v>
      </c>
      <c r="R730" s="55">
        <f t="shared" si="202"/>
        <v>0</v>
      </c>
      <c r="S730" s="55">
        <f t="shared" si="202"/>
        <v>0</v>
      </c>
      <c r="T730" s="55">
        <f t="shared" si="202"/>
        <v>0</v>
      </c>
      <c r="U730" s="55">
        <f t="shared" si="202"/>
        <v>0</v>
      </c>
      <c r="V730" s="55">
        <f t="shared" si="202"/>
        <v>0</v>
      </c>
    </row>
    <row r="731" spans="1:22" s="61" customFormat="1" ht="14.25" customHeight="1" x14ac:dyDescent="0.25">
      <c r="A731" s="99" t="s">
        <v>222</v>
      </c>
      <c r="B731" s="93" t="s">
        <v>384</v>
      </c>
      <c r="C731" s="55">
        <f>C732</f>
        <v>485018</v>
      </c>
      <c r="D731" s="55">
        <f t="shared" ref="D731:V731" si="203">D732</f>
        <v>485018</v>
      </c>
      <c r="E731" s="55">
        <f t="shared" si="203"/>
        <v>485018</v>
      </c>
      <c r="F731" s="55">
        <f t="shared" si="203"/>
        <v>0</v>
      </c>
      <c r="G731" s="55">
        <f t="shared" si="203"/>
        <v>0</v>
      </c>
      <c r="H731" s="55">
        <f t="shared" si="203"/>
        <v>0</v>
      </c>
      <c r="I731" s="55">
        <f t="shared" si="203"/>
        <v>0</v>
      </c>
      <c r="J731" s="55">
        <f t="shared" si="203"/>
        <v>0</v>
      </c>
      <c r="K731" s="55">
        <f t="shared" si="203"/>
        <v>0</v>
      </c>
      <c r="L731" s="55">
        <f t="shared" si="203"/>
        <v>0</v>
      </c>
      <c r="M731" s="55">
        <f t="shared" si="203"/>
        <v>0</v>
      </c>
      <c r="N731" s="55">
        <f t="shared" si="203"/>
        <v>0</v>
      </c>
      <c r="O731" s="55">
        <f t="shared" si="203"/>
        <v>0</v>
      </c>
      <c r="P731" s="55">
        <f t="shared" si="203"/>
        <v>0</v>
      </c>
      <c r="Q731" s="55">
        <f t="shared" si="203"/>
        <v>0</v>
      </c>
      <c r="R731" s="55">
        <f t="shared" si="203"/>
        <v>0</v>
      </c>
      <c r="S731" s="55">
        <f t="shared" si="203"/>
        <v>0</v>
      </c>
      <c r="T731" s="55">
        <f t="shared" si="203"/>
        <v>0</v>
      </c>
      <c r="U731" s="55">
        <f t="shared" si="203"/>
        <v>0</v>
      </c>
      <c r="V731" s="55">
        <f t="shared" si="203"/>
        <v>0</v>
      </c>
    </row>
    <row r="732" spans="1:22" s="5" customFormat="1" x14ac:dyDescent="0.25">
      <c r="A732" s="94" t="s">
        <v>223</v>
      </c>
      <c r="B732" s="70" t="s">
        <v>756</v>
      </c>
      <c r="C732" s="64">
        <f>D732+M732+Q732</f>
        <v>485018</v>
      </c>
      <c r="D732" s="64">
        <f>SUM(E732:I732)</f>
        <v>485018</v>
      </c>
      <c r="E732" s="64">
        <v>485018</v>
      </c>
      <c r="F732" s="64">
        <v>0</v>
      </c>
      <c r="G732" s="64">
        <v>0</v>
      </c>
      <c r="H732" s="64">
        <v>0</v>
      </c>
      <c r="I732" s="64">
        <v>0</v>
      </c>
      <c r="J732" s="71">
        <v>0</v>
      </c>
      <c r="K732" s="71">
        <v>0</v>
      </c>
      <c r="L732" s="64">
        <v>0</v>
      </c>
      <c r="M732" s="64">
        <v>0</v>
      </c>
      <c r="N732" s="71">
        <v>0</v>
      </c>
      <c r="O732" s="71">
        <v>0</v>
      </c>
      <c r="P732" s="64">
        <v>0</v>
      </c>
      <c r="Q732" s="64">
        <v>0</v>
      </c>
      <c r="R732" s="64">
        <v>0</v>
      </c>
      <c r="S732" s="64">
        <v>0</v>
      </c>
      <c r="T732" s="105">
        <v>0</v>
      </c>
      <c r="U732" s="105">
        <v>0</v>
      </c>
      <c r="V732" s="105">
        <v>0</v>
      </c>
    </row>
    <row r="733" spans="1:22" s="5" customFormat="1" x14ac:dyDescent="0.25">
      <c r="A733" s="99" t="s">
        <v>224</v>
      </c>
      <c r="B733" s="93" t="s">
        <v>388</v>
      </c>
      <c r="C733" s="55">
        <f t="shared" ref="C733:V733" si="204">SUM(C734:C734)</f>
        <v>1240436</v>
      </c>
      <c r="D733" s="55">
        <f t="shared" si="204"/>
        <v>1240436</v>
      </c>
      <c r="E733" s="55">
        <f t="shared" si="204"/>
        <v>1240436</v>
      </c>
      <c r="F733" s="55">
        <f t="shared" si="204"/>
        <v>0</v>
      </c>
      <c r="G733" s="55">
        <f t="shared" si="204"/>
        <v>0</v>
      </c>
      <c r="H733" s="55">
        <f t="shared" si="204"/>
        <v>0</v>
      </c>
      <c r="I733" s="55">
        <f t="shared" si="204"/>
        <v>0</v>
      </c>
      <c r="J733" s="55">
        <f t="shared" si="204"/>
        <v>0</v>
      </c>
      <c r="K733" s="55">
        <f t="shared" si="204"/>
        <v>0</v>
      </c>
      <c r="L733" s="55">
        <f t="shared" si="204"/>
        <v>0</v>
      </c>
      <c r="M733" s="55">
        <f t="shared" si="204"/>
        <v>0</v>
      </c>
      <c r="N733" s="55">
        <f t="shared" si="204"/>
        <v>0</v>
      </c>
      <c r="O733" s="55">
        <f t="shared" si="204"/>
        <v>0</v>
      </c>
      <c r="P733" s="55">
        <f t="shared" si="204"/>
        <v>0</v>
      </c>
      <c r="Q733" s="55">
        <f t="shared" si="204"/>
        <v>0</v>
      </c>
      <c r="R733" s="55">
        <f t="shared" si="204"/>
        <v>0</v>
      </c>
      <c r="S733" s="55">
        <f t="shared" si="204"/>
        <v>0</v>
      </c>
      <c r="T733" s="55">
        <f t="shared" si="204"/>
        <v>0</v>
      </c>
      <c r="U733" s="55">
        <f t="shared" si="204"/>
        <v>0</v>
      </c>
      <c r="V733" s="55">
        <f t="shared" si="204"/>
        <v>0</v>
      </c>
    </row>
    <row r="734" spans="1:22" s="5" customFormat="1" x14ac:dyDescent="0.25">
      <c r="A734" s="94" t="s">
        <v>225</v>
      </c>
      <c r="B734" s="158" t="s">
        <v>927</v>
      </c>
      <c r="C734" s="64">
        <f>D734+M734+Q734</f>
        <v>1240436</v>
      </c>
      <c r="D734" s="64">
        <f>SUM(E734:I734)</f>
        <v>1240436</v>
      </c>
      <c r="E734" s="64">
        <v>1240436</v>
      </c>
      <c r="F734" s="64">
        <v>0</v>
      </c>
      <c r="G734" s="64">
        <v>0</v>
      </c>
      <c r="H734" s="64">
        <v>0</v>
      </c>
      <c r="I734" s="64">
        <v>0</v>
      </c>
      <c r="J734" s="64">
        <v>0</v>
      </c>
      <c r="K734" s="64">
        <v>0</v>
      </c>
      <c r="L734" s="64">
        <v>0</v>
      </c>
      <c r="M734" s="64">
        <v>0</v>
      </c>
      <c r="N734" s="64">
        <v>0</v>
      </c>
      <c r="O734" s="64">
        <v>0</v>
      </c>
      <c r="P734" s="64">
        <v>0</v>
      </c>
      <c r="Q734" s="64">
        <v>0</v>
      </c>
      <c r="R734" s="64">
        <v>0</v>
      </c>
      <c r="S734" s="64">
        <v>0</v>
      </c>
      <c r="T734" s="64">
        <v>0</v>
      </c>
      <c r="U734" s="64">
        <v>0</v>
      </c>
      <c r="V734" s="64">
        <v>0</v>
      </c>
    </row>
    <row r="735" spans="1:22" s="5" customFormat="1" x14ac:dyDescent="0.25">
      <c r="A735" s="91">
        <v>10</v>
      </c>
      <c r="B735" s="93" t="s">
        <v>157</v>
      </c>
      <c r="C735" s="55">
        <f>C736+C738+C740</f>
        <v>6596683.7809999995</v>
      </c>
      <c r="D735" s="55">
        <f t="shared" ref="D735:V735" si="205">D736+D738+D740</f>
        <v>1318710.3999999999</v>
      </c>
      <c r="E735" s="55">
        <f t="shared" si="205"/>
        <v>773102</v>
      </c>
      <c r="F735" s="55">
        <f t="shared" si="205"/>
        <v>0</v>
      </c>
      <c r="G735" s="55">
        <f t="shared" si="205"/>
        <v>0</v>
      </c>
      <c r="H735" s="55">
        <f t="shared" si="205"/>
        <v>0</v>
      </c>
      <c r="I735" s="55">
        <f t="shared" si="205"/>
        <v>545608.4</v>
      </c>
      <c r="J735" s="55">
        <f t="shared" si="205"/>
        <v>0</v>
      </c>
      <c r="K735" s="55">
        <f t="shared" si="205"/>
        <v>0</v>
      </c>
      <c r="L735" s="55">
        <f t="shared" si="205"/>
        <v>720</v>
      </c>
      <c r="M735" s="55">
        <f t="shared" si="205"/>
        <v>1762459</v>
      </c>
      <c r="N735" s="55">
        <f t="shared" si="205"/>
        <v>0</v>
      </c>
      <c r="O735" s="55">
        <f t="shared" si="205"/>
        <v>0</v>
      </c>
      <c r="P735" s="55">
        <f t="shared" si="205"/>
        <v>657</v>
      </c>
      <c r="Q735" s="55">
        <f t="shared" si="205"/>
        <v>3464045.3809999996</v>
      </c>
      <c r="R735" s="55">
        <f t="shared" si="205"/>
        <v>0</v>
      </c>
      <c r="S735" s="55">
        <f t="shared" si="205"/>
        <v>0</v>
      </c>
      <c r="T735" s="55">
        <f t="shared" si="205"/>
        <v>0</v>
      </c>
      <c r="U735" s="55">
        <f t="shared" si="205"/>
        <v>0</v>
      </c>
      <c r="V735" s="55">
        <f t="shared" si="205"/>
        <v>51469</v>
      </c>
    </row>
    <row r="736" spans="1:22" s="5" customFormat="1" x14ac:dyDescent="0.25">
      <c r="A736" s="99" t="s">
        <v>383</v>
      </c>
      <c r="B736" s="93" t="s">
        <v>394</v>
      </c>
      <c r="C736" s="55">
        <f>C737</f>
        <v>545608.4</v>
      </c>
      <c r="D736" s="55">
        <f t="shared" ref="D736:V736" si="206">D737</f>
        <v>545608.4</v>
      </c>
      <c r="E736" s="55">
        <f t="shared" si="206"/>
        <v>0</v>
      </c>
      <c r="F736" s="55">
        <f t="shared" si="206"/>
        <v>0</v>
      </c>
      <c r="G736" s="55">
        <f t="shared" si="206"/>
        <v>0</v>
      </c>
      <c r="H736" s="55">
        <f t="shared" si="206"/>
        <v>0</v>
      </c>
      <c r="I736" s="55">
        <f t="shared" si="206"/>
        <v>545608.4</v>
      </c>
      <c r="J736" s="55">
        <f t="shared" si="206"/>
        <v>0</v>
      </c>
      <c r="K736" s="55">
        <f t="shared" si="206"/>
        <v>0</v>
      </c>
      <c r="L736" s="55">
        <f t="shared" si="206"/>
        <v>0</v>
      </c>
      <c r="M736" s="55">
        <f t="shared" si="206"/>
        <v>0</v>
      </c>
      <c r="N736" s="55">
        <f t="shared" si="206"/>
        <v>0</v>
      </c>
      <c r="O736" s="55">
        <f t="shared" si="206"/>
        <v>0</v>
      </c>
      <c r="P736" s="55">
        <f t="shared" si="206"/>
        <v>0</v>
      </c>
      <c r="Q736" s="55">
        <f t="shared" si="206"/>
        <v>0</v>
      </c>
      <c r="R736" s="55">
        <f t="shared" si="206"/>
        <v>0</v>
      </c>
      <c r="S736" s="55">
        <f t="shared" si="206"/>
        <v>0</v>
      </c>
      <c r="T736" s="55">
        <f t="shared" si="206"/>
        <v>0</v>
      </c>
      <c r="U736" s="55">
        <f t="shared" si="206"/>
        <v>0</v>
      </c>
      <c r="V736" s="55">
        <f t="shared" si="206"/>
        <v>0</v>
      </c>
    </row>
    <row r="737" spans="1:22" s="5" customFormat="1" x14ac:dyDescent="0.25">
      <c r="A737" s="94" t="s">
        <v>385</v>
      </c>
      <c r="B737" s="70" t="s">
        <v>552</v>
      </c>
      <c r="C737" s="64">
        <f>D737+M737+Q737</f>
        <v>545608.4</v>
      </c>
      <c r="D737" s="64">
        <f t="shared" ref="D737" si="207">SUM(E737:I737)</f>
        <v>545608.4</v>
      </c>
      <c r="E737" s="64">
        <v>0</v>
      </c>
      <c r="F737" s="64">
        <v>0</v>
      </c>
      <c r="G737" s="64">
        <v>0</v>
      </c>
      <c r="H737" s="64">
        <v>0</v>
      </c>
      <c r="I737" s="64">
        <v>545608.4</v>
      </c>
      <c r="J737" s="71">
        <v>0</v>
      </c>
      <c r="K737" s="71">
        <v>0</v>
      </c>
      <c r="L737" s="64">
        <v>0</v>
      </c>
      <c r="M737" s="64">
        <v>0</v>
      </c>
      <c r="N737" s="71">
        <v>0</v>
      </c>
      <c r="O737" s="71">
        <v>0</v>
      </c>
      <c r="P737" s="64">
        <v>0</v>
      </c>
      <c r="Q737" s="64">
        <v>0</v>
      </c>
      <c r="R737" s="64">
        <v>0</v>
      </c>
      <c r="S737" s="64">
        <v>0</v>
      </c>
      <c r="T737" s="105">
        <v>0</v>
      </c>
      <c r="U737" s="105">
        <v>0</v>
      </c>
      <c r="V737" s="105">
        <v>0</v>
      </c>
    </row>
    <row r="738" spans="1:22" s="5" customFormat="1" x14ac:dyDescent="0.25">
      <c r="A738" s="99" t="s">
        <v>387</v>
      </c>
      <c r="B738" s="93" t="s">
        <v>158</v>
      </c>
      <c r="C738" s="55">
        <f>C739</f>
        <v>5277973.3809999991</v>
      </c>
      <c r="D738" s="55">
        <f t="shared" ref="D738:V738" si="208">D739</f>
        <v>0</v>
      </c>
      <c r="E738" s="55">
        <f t="shared" si="208"/>
        <v>0</v>
      </c>
      <c r="F738" s="55">
        <f t="shared" si="208"/>
        <v>0</v>
      </c>
      <c r="G738" s="55">
        <f t="shared" si="208"/>
        <v>0</v>
      </c>
      <c r="H738" s="55">
        <f t="shared" si="208"/>
        <v>0</v>
      </c>
      <c r="I738" s="55">
        <f t="shared" si="208"/>
        <v>0</v>
      </c>
      <c r="J738" s="55">
        <f t="shared" si="208"/>
        <v>0</v>
      </c>
      <c r="K738" s="55">
        <f t="shared" si="208"/>
        <v>0</v>
      </c>
      <c r="L738" s="55">
        <f t="shared" si="208"/>
        <v>720</v>
      </c>
      <c r="M738" s="55">
        <f t="shared" si="208"/>
        <v>1762459</v>
      </c>
      <c r="N738" s="55">
        <f t="shared" si="208"/>
        <v>0</v>
      </c>
      <c r="O738" s="55">
        <f t="shared" si="208"/>
        <v>0</v>
      </c>
      <c r="P738" s="55">
        <f t="shared" si="208"/>
        <v>657</v>
      </c>
      <c r="Q738" s="55">
        <f t="shared" si="208"/>
        <v>3464045.3809999996</v>
      </c>
      <c r="R738" s="55">
        <f t="shared" si="208"/>
        <v>0</v>
      </c>
      <c r="S738" s="55">
        <f t="shared" si="208"/>
        <v>0</v>
      </c>
      <c r="T738" s="55">
        <f t="shared" si="208"/>
        <v>0</v>
      </c>
      <c r="U738" s="55">
        <f t="shared" si="208"/>
        <v>0</v>
      </c>
      <c r="V738" s="55">
        <f t="shared" si="208"/>
        <v>51469</v>
      </c>
    </row>
    <row r="739" spans="1:22" s="5" customFormat="1" x14ac:dyDescent="0.25">
      <c r="A739" s="94" t="s">
        <v>389</v>
      </c>
      <c r="B739" s="70" t="s">
        <v>888</v>
      </c>
      <c r="C739" s="64">
        <f>D739+M739+Q739+V739</f>
        <v>5277973.3809999991</v>
      </c>
      <c r="D739" s="64">
        <f>SUM(E739:I739)</f>
        <v>0</v>
      </c>
      <c r="E739" s="64">
        <v>0</v>
      </c>
      <c r="F739" s="64">
        <v>0</v>
      </c>
      <c r="G739" s="64">
        <v>0</v>
      </c>
      <c r="H739" s="64">
        <v>0</v>
      </c>
      <c r="I739" s="64">
        <v>0</v>
      </c>
      <c r="J739" s="71">
        <v>0</v>
      </c>
      <c r="K739" s="71">
        <v>0</v>
      </c>
      <c r="L739" s="64">
        <v>720</v>
      </c>
      <c r="M739" s="64">
        <v>1762459</v>
      </c>
      <c r="N739" s="71">
        <v>0</v>
      </c>
      <c r="O739" s="71">
        <v>0</v>
      </c>
      <c r="P739" s="64">
        <v>657</v>
      </c>
      <c r="Q739" s="64">
        <v>3464045.3809999996</v>
      </c>
      <c r="R739" s="64">
        <v>0</v>
      </c>
      <c r="S739" s="64">
        <v>0</v>
      </c>
      <c r="T739" s="105">
        <v>0</v>
      </c>
      <c r="U739" s="105">
        <v>0</v>
      </c>
      <c r="V739" s="105">
        <v>51469</v>
      </c>
    </row>
    <row r="740" spans="1:22" s="5" customFormat="1" x14ac:dyDescent="0.25">
      <c r="A740" s="91" t="s">
        <v>390</v>
      </c>
      <c r="B740" s="93" t="s">
        <v>399</v>
      </c>
      <c r="C740" s="55">
        <f>C741</f>
        <v>773102</v>
      </c>
      <c r="D740" s="55">
        <f t="shared" ref="D740:V740" si="209">D741</f>
        <v>773102</v>
      </c>
      <c r="E740" s="55">
        <f t="shared" si="209"/>
        <v>773102</v>
      </c>
      <c r="F740" s="55">
        <f t="shared" si="209"/>
        <v>0</v>
      </c>
      <c r="G740" s="55">
        <f t="shared" si="209"/>
        <v>0</v>
      </c>
      <c r="H740" s="55">
        <f t="shared" si="209"/>
        <v>0</v>
      </c>
      <c r="I740" s="55">
        <f t="shared" si="209"/>
        <v>0</v>
      </c>
      <c r="J740" s="55">
        <f t="shared" si="209"/>
        <v>0</v>
      </c>
      <c r="K740" s="55">
        <f t="shared" si="209"/>
        <v>0</v>
      </c>
      <c r="L740" s="55">
        <f t="shared" si="209"/>
        <v>0</v>
      </c>
      <c r="M740" s="55">
        <f t="shared" si="209"/>
        <v>0</v>
      </c>
      <c r="N740" s="55">
        <f t="shared" si="209"/>
        <v>0</v>
      </c>
      <c r="O740" s="55">
        <f t="shared" si="209"/>
        <v>0</v>
      </c>
      <c r="P740" s="55">
        <f t="shared" si="209"/>
        <v>0</v>
      </c>
      <c r="Q740" s="55">
        <f t="shared" si="209"/>
        <v>0</v>
      </c>
      <c r="R740" s="55">
        <f t="shared" si="209"/>
        <v>0</v>
      </c>
      <c r="S740" s="55">
        <f t="shared" si="209"/>
        <v>0</v>
      </c>
      <c r="T740" s="55">
        <f t="shared" si="209"/>
        <v>0</v>
      </c>
      <c r="U740" s="55">
        <f t="shared" si="209"/>
        <v>0</v>
      </c>
      <c r="V740" s="55">
        <f t="shared" si="209"/>
        <v>0</v>
      </c>
    </row>
    <row r="741" spans="1:22" s="5" customFormat="1" x14ac:dyDescent="0.25">
      <c r="A741" s="94" t="s">
        <v>392</v>
      </c>
      <c r="B741" s="70" t="s">
        <v>900</v>
      </c>
      <c r="C741" s="64">
        <f>D741+M741+Q741+V741</f>
        <v>773102</v>
      </c>
      <c r="D741" s="64">
        <f>SUM(E741:I741)</f>
        <v>773102</v>
      </c>
      <c r="E741" s="64">
        <v>773102</v>
      </c>
      <c r="F741" s="64">
        <v>0</v>
      </c>
      <c r="G741" s="64">
        <v>0</v>
      </c>
      <c r="H741" s="64">
        <v>0</v>
      </c>
      <c r="I741" s="64">
        <v>0</v>
      </c>
      <c r="J741" s="71">
        <v>0</v>
      </c>
      <c r="K741" s="71">
        <v>0</v>
      </c>
      <c r="L741" s="64">
        <v>0</v>
      </c>
      <c r="M741" s="64">
        <v>0</v>
      </c>
      <c r="N741" s="71">
        <v>0</v>
      </c>
      <c r="O741" s="71">
        <v>0</v>
      </c>
      <c r="P741" s="64">
        <v>0</v>
      </c>
      <c r="Q741" s="64">
        <v>0</v>
      </c>
      <c r="R741" s="64">
        <v>0</v>
      </c>
      <c r="S741" s="64">
        <v>0</v>
      </c>
      <c r="T741" s="105">
        <v>0</v>
      </c>
      <c r="U741" s="105">
        <v>0</v>
      </c>
      <c r="V741" s="105">
        <v>0</v>
      </c>
    </row>
    <row r="742" spans="1:22" s="5" customFormat="1" x14ac:dyDescent="0.25">
      <c r="A742" s="91">
        <v>11</v>
      </c>
      <c r="B742" s="93" t="s">
        <v>402</v>
      </c>
      <c r="C742" s="55">
        <f t="shared" ref="C742" si="210">C743+C745+C747</f>
        <v>8213278</v>
      </c>
      <c r="D742" s="55">
        <f t="shared" ref="D742:V742" si="211">D743+D745+D747</f>
        <v>5687558</v>
      </c>
      <c r="E742" s="55">
        <f t="shared" si="211"/>
        <v>4724823</v>
      </c>
      <c r="F742" s="55">
        <f t="shared" si="211"/>
        <v>0</v>
      </c>
      <c r="G742" s="55">
        <f t="shared" si="211"/>
        <v>860526</v>
      </c>
      <c r="H742" s="55">
        <f t="shared" si="211"/>
        <v>102209</v>
      </c>
      <c r="I742" s="55">
        <f t="shared" si="211"/>
        <v>0</v>
      </c>
      <c r="J742" s="55">
        <f t="shared" si="211"/>
        <v>0</v>
      </c>
      <c r="K742" s="55">
        <f t="shared" si="211"/>
        <v>0</v>
      </c>
      <c r="L742" s="55">
        <f t="shared" si="211"/>
        <v>0</v>
      </c>
      <c r="M742" s="55">
        <f t="shared" si="211"/>
        <v>0</v>
      </c>
      <c r="N742" s="55">
        <f t="shared" si="211"/>
        <v>0</v>
      </c>
      <c r="O742" s="55">
        <f t="shared" si="211"/>
        <v>0</v>
      </c>
      <c r="P742" s="55">
        <f t="shared" si="211"/>
        <v>320</v>
      </c>
      <c r="Q742" s="55">
        <f t="shared" si="211"/>
        <v>2525720</v>
      </c>
      <c r="R742" s="55">
        <f t="shared" si="211"/>
        <v>0</v>
      </c>
      <c r="S742" s="55">
        <f t="shared" si="211"/>
        <v>0</v>
      </c>
      <c r="T742" s="55">
        <f t="shared" si="211"/>
        <v>0</v>
      </c>
      <c r="U742" s="55">
        <f t="shared" si="211"/>
        <v>0</v>
      </c>
      <c r="V742" s="55">
        <f t="shared" si="211"/>
        <v>0</v>
      </c>
    </row>
    <row r="743" spans="1:22" s="5" customFormat="1" x14ac:dyDescent="0.25">
      <c r="A743" s="99" t="s">
        <v>393</v>
      </c>
      <c r="B743" s="93" t="s">
        <v>553</v>
      </c>
      <c r="C743" s="55">
        <f>C744</f>
        <v>1698308</v>
      </c>
      <c r="D743" s="55">
        <f t="shared" ref="D743:V743" si="212">D744</f>
        <v>1698308</v>
      </c>
      <c r="E743" s="55">
        <f t="shared" si="212"/>
        <v>1698308</v>
      </c>
      <c r="F743" s="55">
        <f t="shared" si="212"/>
        <v>0</v>
      </c>
      <c r="G743" s="55">
        <f t="shared" si="212"/>
        <v>0</v>
      </c>
      <c r="H743" s="55">
        <f t="shared" si="212"/>
        <v>0</v>
      </c>
      <c r="I743" s="55">
        <f t="shared" si="212"/>
        <v>0</v>
      </c>
      <c r="J743" s="55">
        <f t="shared" si="212"/>
        <v>0</v>
      </c>
      <c r="K743" s="55">
        <f t="shared" si="212"/>
        <v>0</v>
      </c>
      <c r="L743" s="55">
        <f t="shared" si="212"/>
        <v>0</v>
      </c>
      <c r="M743" s="55">
        <f t="shared" si="212"/>
        <v>0</v>
      </c>
      <c r="N743" s="55">
        <f t="shared" si="212"/>
        <v>0</v>
      </c>
      <c r="O743" s="55">
        <f t="shared" si="212"/>
        <v>0</v>
      </c>
      <c r="P743" s="55">
        <f t="shared" si="212"/>
        <v>0</v>
      </c>
      <c r="Q743" s="55">
        <f t="shared" si="212"/>
        <v>0</v>
      </c>
      <c r="R743" s="55">
        <f t="shared" si="212"/>
        <v>0</v>
      </c>
      <c r="S743" s="55">
        <f t="shared" si="212"/>
        <v>0</v>
      </c>
      <c r="T743" s="55">
        <f t="shared" si="212"/>
        <v>0</v>
      </c>
      <c r="U743" s="55">
        <f t="shared" si="212"/>
        <v>0</v>
      </c>
      <c r="V743" s="55">
        <f t="shared" si="212"/>
        <v>0</v>
      </c>
    </row>
    <row r="744" spans="1:22" s="5" customFormat="1" x14ac:dyDescent="0.25">
      <c r="A744" s="94" t="s">
        <v>395</v>
      </c>
      <c r="B744" s="70" t="s">
        <v>867</v>
      </c>
      <c r="C744" s="64">
        <v>1698308</v>
      </c>
      <c r="D744" s="64">
        <v>1698308</v>
      </c>
      <c r="E744" s="64">
        <v>1698308</v>
      </c>
      <c r="F744" s="64">
        <v>0</v>
      </c>
      <c r="G744" s="64">
        <v>0</v>
      </c>
      <c r="H744" s="64">
        <v>0</v>
      </c>
      <c r="I744" s="64">
        <v>0</v>
      </c>
      <c r="J744" s="71">
        <v>0</v>
      </c>
      <c r="K744" s="71">
        <v>0</v>
      </c>
      <c r="L744" s="64">
        <v>0</v>
      </c>
      <c r="M744" s="64">
        <v>0</v>
      </c>
      <c r="N744" s="71">
        <v>0</v>
      </c>
      <c r="O744" s="71">
        <v>0</v>
      </c>
      <c r="P744" s="64">
        <v>0</v>
      </c>
      <c r="Q744" s="64">
        <v>0</v>
      </c>
      <c r="R744" s="64">
        <v>0</v>
      </c>
      <c r="S744" s="64">
        <v>0</v>
      </c>
      <c r="T744" s="105">
        <v>0</v>
      </c>
      <c r="U744" s="105">
        <v>0</v>
      </c>
      <c r="V744" s="105">
        <v>0</v>
      </c>
    </row>
    <row r="745" spans="1:22" s="5" customFormat="1" x14ac:dyDescent="0.25">
      <c r="A745" s="99" t="s">
        <v>396</v>
      </c>
      <c r="B745" s="93" t="s">
        <v>406</v>
      </c>
      <c r="C745" s="55">
        <f t="shared" ref="C745:V745" si="213">SUM(C746:C746)</f>
        <v>3887041</v>
      </c>
      <c r="D745" s="55">
        <f t="shared" si="213"/>
        <v>3887041</v>
      </c>
      <c r="E745" s="55">
        <f t="shared" si="213"/>
        <v>3026515</v>
      </c>
      <c r="F745" s="55">
        <f t="shared" si="213"/>
        <v>0</v>
      </c>
      <c r="G745" s="55">
        <f t="shared" si="213"/>
        <v>860526</v>
      </c>
      <c r="H745" s="55">
        <f t="shared" si="213"/>
        <v>0</v>
      </c>
      <c r="I745" s="55">
        <f t="shared" si="213"/>
        <v>0</v>
      </c>
      <c r="J745" s="55">
        <f t="shared" si="213"/>
        <v>0</v>
      </c>
      <c r="K745" s="55">
        <f t="shared" si="213"/>
        <v>0</v>
      </c>
      <c r="L745" s="55">
        <f t="shared" si="213"/>
        <v>0</v>
      </c>
      <c r="M745" s="55">
        <f t="shared" si="213"/>
        <v>0</v>
      </c>
      <c r="N745" s="55">
        <f t="shared" si="213"/>
        <v>0</v>
      </c>
      <c r="O745" s="55">
        <f t="shared" si="213"/>
        <v>0</v>
      </c>
      <c r="P745" s="55">
        <f t="shared" si="213"/>
        <v>0</v>
      </c>
      <c r="Q745" s="55">
        <f t="shared" si="213"/>
        <v>0</v>
      </c>
      <c r="R745" s="55">
        <f t="shared" si="213"/>
        <v>0</v>
      </c>
      <c r="S745" s="55">
        <f t="shared" si="213"/>
        <v>0</v>
      </c>
      <c r="T745" s="55">
        <f t="shared" si="213"/>
        <v>0</v>
      </c>
      <c r="U745" s="55">
        <f t="shared" si="213"/>
        <v>0</v>
      </c>
      <c r="V745" s="55">
        <f t="shared" si="213"/>
        <v>0</v>
      </c>
    </row>
    <row r="746" spans="1:22" s="5" customFormat="1" x14ac:dyDescent="0.25">
      <c r="A746" s="94" t="s">
        <v>397</v>
      </c>
      <c r="B746" s="70" t="s">
        <v>409</v>
      </c>
      <c r="C746" s="64">
        <f>D746+M746+Q746+V746</f>
        <v>3887041</v>
      </c>
      <c r="D746" s="64">
        <f>SUM(E746:I746)</f>
        <v>3887041</v>
      </c>
      <c r="E746" s="64">
        <v>3026515</v>
      </c>
      <c r="F746" s="64">
        <v>0</v>
      </c>
      <c r="G746" s="64">
        <v>860526</v>
      </c>
      <c r="H746" s="64">
        <v>0</v>
      </c>
      <c r="I746" s="64">
        <v>0</v>
      </c>
      <c r="J746" s="71">
        <v>0</v>
      </c>
      <c r="K746" s="71">
        <v>0</v>
      </c>
      <c r="L746" s="64">
        <v>0</v>
      </c>
      <c r="M746" s="64">
        <v>0</v>
      </c>
      <c r="N746" s="71">
        <v>0</v>
      </c>
      <c r="O746" s="71">
        <v>0</v>
      </c>
      <c r="P746" s="64">
        <v>0</v>
      </c>
      <c r="Q746" s="64">
        <v>0</v>
      </c>
      <c r="R746" s="64">
        <v>0</v>
      </c>
      <c r="S746" s="64">
        <v>0</v>
      </c>
      <c r="T746" s="105">
        <v>0</v>
      </c>
      <c r="U746" s="105">
        <v>0</v>
      </c>
      <c r="V746" s="105">
        <v>0</v>
      </c>
    </row>
    <row r="747" spans="1:22" s="5" customFormat="1" x14ac:dyDescent="0.25">
      <c r="A747" s="99" t="s">
        <v>398</v>
      </c>
      <c r="B747" s="93" t="s">
        <v>412</v>
      </c>
      <c r="C747" s="55">
        <f t="shared" ref="C747:V747" si="214">SUM(C748:C748)</f>
        <v>2627929</v>
      </c>
      <c r="D747" s="55">
        <f t="shared" si="214"/>
        <v>102209</v>
      </c>
      <c r="E747" s="55">
        <f t="shared" si="214"/>
        <v>0</v>
      </c>
      <c r="F747" s="55">
        <f t="shared" si="214"/>
        <v>0</v>
      </c>
      <c r="G747" s="55">
        <f t="shared" si="214"/>
        <v>0</v>
      </c>
      <c r="H747" s="55">
        <f t="shared" si="214"/>
        <v>102209</v>
      </c>
      <c r="I747" s="55">
        <f t="shared" si="214"/>
        <v>0</v>
      </c>
      <c r="J747" s="55">
        <f t="shared" si="214"/>
        <v>0</v>
      </c>
      <c r="K747" s="55">
        <f t="shared" si="214"/>
        <v>0</v>
      </c>
      <c r="L747" s="55">
        <f t="shared" si="214"/>
        <v>0</v>
      </c>
      <c r="M747" s="55">
        <f t="shared" si="214"/>
        <v>0</v>
      </c>
      <c r="N747" s="55">
        <f t="shared" si="214"/>
        <v>0</v>
      </c>
      <c r="O747" s="55">
        <f t="shared" si="214"/>
        <v>0</v>
      </c>
      <c r="P747" s="55">
        <f t="shared" si="214"/>
        <v>320</v>
      </c>
      <c r="Q747" s="55">
        <f t="shared" si="214"/>
        <v>2525720</v>
      </c>
      <c r="R747" s="55">
        <f t="shared" si="214"/>
        <v>0</v>
      </c>
      <c r="S747" s="55">
        <f t="shared" si="214"/>
        <v>0</v>
      </c>
      <c r="T747" s="55">
        <f t="shared" si="214"/>
        <v>0</v>
      </c>
      <c r="U747" s="55">
        <f t="shared" si="214"/>
        <v>0</v>
      </c>
      <c r="V747" s="55">
        <f t="shared" si="214"/>
        <v>0</v>
      </c>
    </row>
    <row r="748" spans="1:22" s="5" customFormat="1" x14ac:dyDescent="0.25">
      <c r="A748" s="94" t="s">
        <v>400</v>
      </c>
      <c r="B748" s="70" t="s">
        <v>414</v>
      </c>
      <c r="C748" s="64">
        <f>D748+M748+Q748+V748</f>
        <v>2627929</v>
      </c>
      <c r="D748" s="64">
        <f>SUM(E748:I748)</f>
        <v>102209</v>
      </c>
      <c r="E748" s="64">
        <v>0</v>
      </c>
      <c r="F748" s="64">
        <v>0</v>
      </c>
      <c r="G748" s="64">
        <v>0</v>
      </c>
      <c r="H748" s="64">
        <v>102209</v>
      </c>
      <c r="I748" s="64">
        <v>0</v>
      </c>
      <c r="J748" s="71">
        <v>0</v>
      </c>
      <c r="K748" s="71">
        <v>0</v>
      </c>
      <c r="L748" s="64">
        <v>0</v>
      </c>
      <c r="M748" s="64">
        <v>0</v>
      </c>
      <c r="N748" s="71">
        <v>0</v>
      </c>
      <c r="O748" s="71">
        <v>0</v>
      </c>
      <c r="P748" s="64">
        <v>320</v>
      </c>
      <c r="Q748" s="64">
        <v>2525720</v>
      </c>
      <c r="R748" s="64">
        <v>0</v>
      </c>
      <c r="S748" s="64">
        <v>0</v>
      </c>
      <c r="T748" s="105">
        <v>0</v>
      </c>
      <c r="U748" s="105">
        <v>0</v>
      </c>
      <c r="V748" s="105">
        <v>0</v>
      </c>
    </row>
    <row r="749" spans="1:22" s="5" customFormat="1" x14ac:dyDescent="0.25">
      <c r="A749" s="91">
        <v>12</v>
      </c>
      <c r="B749" s="93" t="s">
        <v>26</v>
      </c>
      <c r="C749" s="55">
        <f t="shared" ref="C749:V749" si="215">C750+C753+C757+C762+C765</f>
        <v>28416210</v>
      </c>
      <c r="D749" s="55">
        <f t="shared" si="215"/>
        <v>9872423</v>
      </c>
      <c r="E749" s="55">
        <f t="shared" si="215"/>
        <v>8134061</v>
      </c>
      <c r="F749" s="55">
        <f t="shared" si="215"/>
        <v>1316435</v>
      </c>
      <c r="G749" s="55">
        <f t="shared" si="215"/>
        <v>0</v>
      </c>
      <c r="H749" s="55">
        <f t="shared" si="215"/>
        <v>421927</v>
      </c>
      <c r="I749" s="55">
        <f t="shared" si="215"/>
        <v>0</v>
      </c>
      <c r="J749" s="55">
        <f t="shared" si="215"/>
        <v>0</v>
      </c>
      <c r="K749" s="55">
        <f t="shared" si="215"/>
        <v>0</v>
      </c>
      <c r="L749" s="55">
        <f t="shared" si="215"/>
        <v>2083</v>
      </c>
      <c r="M749" s="55">
        <f t="shared" si="215"/>
        <v>5646389</v>
      </c>
      <c r="N749" s="55">
        <f t="shared" si="215"/>
        <v>0</v>
      </c>
      <c r="O749" s="55">
        <f t="shared" si="215"/>
        <v>0</v>
      </c>
      <c r="P749" s="55">
        <f t="shared" si="215"/>
        <v>2653</v>
      </c>
      <c r="Q749" s="55">
        <f t="shared" si="215"/>
        <v>12389110</v>
      </c>
      <c r="R749" s="55">
        <f t="shared" si="215"/>
        <v>0</v>
      </c>
      <c r="S749" s="55">
        <f t="shared" si="215"/>
        <v>0</v>
      </c>
      <c r="T749" s="55">
        <f t="shared" si="215"/>
        <v>0</v>
      </c>
      <c r="U749" s="55">
        <f t="shared" si="215"/>
        <v>0</v>
      </c>
      <c r="V749" s="55">
        <f t="shared" si="215"/>
        <v>508288</v>
      </c>
    </row>
    <row r="750" spans="1:22" s="5" customFormat="1" x14ac:dyDescent="0.25">
      <c r="A750" s="99" t="s">
        <v>403</v>
      </c>
      <c r="B750" s="93" t="s">
        <v>28</v>
      </c>
      <c r="C750" s="55">
        <f>SUM(C751:C752)</f>
        <v>2812485</v>
      </c>
      <c r="D750" s="55">
        <f t="shared" ref="D750:V750" si="216">SUM(D751:D752)</f>
        <v>0</v>
      </c>
      <c r="E750" s="55">
        <f t="shared" si="216"/>
        <v>0</v>
      </c>
      <c r="F750" s="55">
        <f t="shared" si="216"/>
        <v>0</v>
      </c>
      <c r="G750" s="55">
        <f t="shared" si="216"/>
        <v>0</v>
      </c>
      <c r="H750" s="55">
        <f t="shared" si="216"/>
        <v>0</v>
      </c>
      <c r="I750" s="55">
        <f t="shared" si="216"/>
        <v>0</v>
      </c>
      <c r="J750" s="55">
        <f t="shared" si="216"/>
        <v>0</v>
      </c>
      <c r="K750" s="55">
        <f t="shared" si="216"/>
        <v>0</v>
      </c>
      <c r="L750" s="55">
        <f t="shared" si="216"/>
        <v>1118</v>
      </c>
      <c r="M750" s="55">
        <f t="shared" si="216"/>
        <v>2786609</v>
      </c>
      <c r="N750" s="55">
        <f t="shared" si="216"/>
        <v>0</v>
      </c>
      <c r="O750" s="55">
        <f t="shared" si="216"/>
        <v>0</v>
      </c>
      <c r="P750" s="55">
        <f t="shared" si="216"/>
        <v>0</v>
      </c>
      <c r="Q750" s="55">
        <f t="shared" si="216"/>
        <v>0</v>
      </c>
      <c r="R750" s="55">
        <f t="shared" si="216"/>
        <v>0</v>
      </c>
      <c r="S750" s="55">
        <f t="shared" si="216"/>
        <v>0</v>
      </c>
      <c r="T750" s="55">
        <f t="shared" si="216"/>
        <v>0</v>
      </c>
      <c r="U750" s="55">
        <f t="shared" si="216"/>
        <v>0</v>
      </c>
      <c r="V750" s="55">
        <f t="shared" si="216"/>
        <v>25876</v>
      </c>
    </row>
    <row r="751" spans="1:22" s="5" customFormat="1" x14ac:dyDescent="0.25">
      <c r="A751" s="96" t="s">
        <v>404</v>
      </c>
      <c r="B751" s="102" t="s">
        <v>921</v>
      </c>
      <c r="C751" s="105">
        <f>D751+M751+Q751+V751</f>
        <v>1530840</v>
      </c>
      <c r="D751" s="105">
        <f>SUM(E751:I751)</f>
        <v>0</v>
      </c>
      <c r="E751" s="105">
        <v>0</v>
      </c>
      <c r="F751" s="105">
        <v>0</v>
      </c>
      <c r="G751" s="105">
        <v>0</v>
      </c>
      <c r="H751" s="105">
        <v>0</v>
      </c>
      <c r="I751" s="105">
        <v>0</v>
      </c>
      <c r="J751" s="130">
        <v>0</v>
      </c>
      <c r="K751" s="130">
        <v>0</v>
      </c>
      <c r="L751" s="105">
        <v>598</v>
      </c>
      <c r="M751" s="105">
        <v>1504964</v>
      </c>
      <c r="N751" s="130">
        <v>0</v>
      </c>
      <c r="O751" s="130">
        <v>0</v>
      </c>
      <c r="P751" s="105">
        <v>0</v>
      </c>
      <c r="Q751" s="105">
        <v>0</v>
      </c>
      <c r="R751" s="105">
        <v>0</v>
      </c>
      <c r="S751" s="105">
        <v>0</v>
      </c>
      <c r="T751" s="105">
        <v>0</v>
      </c>
      <c r="U751" s="105">
        <v>0</v>
      </c>
      <c r="V751" s="105">
        <v>25876</v>
      </c>
    </row>
    <row r="752" spans="1:22" ht="15" customHeight="1" x14ac:dyDescent="0.25">
      <c r="A752" s="96" t="s">
        <v>743</v>
      </c>
      <c r="B752" s="102" t="s">
        <v>922</v>
      </c>
      <c r="C752" s="105">
        <f>D752+M752+Q752+V752</f>
        <v>1281645</v>
      </c>
      <c r="D752" s="105">
        <f>SUM(E752:I752)</f>
        <v>0</v>
      </c>
      <c r="E752" s="105">
        <v>0</v>
      </c>
      <c r="F752" s="105">
        <v>0</v>
      </c>
      <c r="G752" s="105">
        <v>0</v>
      </c>
      <c r="H752" s="105">
        <v>0</v>
      </c>
      <c r="I752" s="105">
        <v>0</v>
      </c>
      <c r="J752" s="130">
        <v>0</v>
      </c>
      <c r="K752" s="130">
        <v>0</v>
      </c>
      <c r="L752" s="105">
        <v>520</v>
      </c>
      <c r="M752" s="105">
        <v>1281645</v>
      </c>
      <c r="N752" s="130">
        <v>0</v>
      </c>
      <c r="O752" s="130">
        <v>0</v>
      </c>
      <c r="P752" s="105">
        <v>0</v>
      </c>
      <c r="Q752" s="105">
        <v>0</v>
      </c>
      <c r="R752" s="105">
        <v>0</v>
      </c>
      <c r="S752" s="105">
        <v>0</v>
      </c>
      <c r="T752" s="105">
        <v>0</v>
      </c>
      <c r="U752" s="105">
        <v>0</v>
      </c>
      <c r="V752" s="105">
        <v>0</v>
      </c>
    </row>
    <row r="753" spans="1:22" s="5" customFormat="1" x14ac:dyDescent="0.25">
      <c r="A753" s="99" t="s">
        <v>405</v>
      </c>
      <c r="B753" s="93" t="s">
        <v>420</v>
      </c>
      <c r="C753" s="55">
        <f>SUM(C754:C756)</f>
        <v>1652768</v>
      </c>
      <c r="D753" s="55">
        <f t="shared" ref="D753:V753" si="217">SUM(D754:D756)</f>
        <v>1652768</v>
      </c>
      <c r="E753" s="55">
        <f t="shared" si="217"/>
        <v>1652768</v>
      </c>
      <c r="F753" s="55">
        <f t="shared" si="217"/>
        <v>0</v>
      </c>
      <c r="G753" s="55">
        <f t="shared" si="217"/>
        <v>0</v>
      </c>
      <c r="H753" s="55">
        <f t="shared" si="217"/>
        <v>0</v>
      </c>
      <c r="I753" s="55">
        <f t="shared" si="217"/>
        <v>0</v>
      </c>
      <c r="J753" s="55">
        <f t="shared" si="217"/>
        <v>0</v>
      </c>
      <c r="K753" s="55">
        <f t="shared" si="217"/>
        <v>0</v>
      </c>
      <c r="L753" s="55">
        <f t="shared" si="217"/>
        <v>0</v>
      </c>
      <c r="M753" s="55">
        <f t="shared" si="217"/>
        <v>0</v>
      </c>
      <c r="N753" s="55">
        <f t="shared" si="217"/>
        <v>0</v>
      </c>
      <c r="O753" s="55">
        <f t="shared" si="217"/>
        <v>0</v>
      </c>
      <c r="P753" s="55">
        <f t="shared" si="217"/>
        <v>0</v>
      </c>
      <c r="Q753" s="55">
        <f t="shared" si="217"/>
        <v>0</v>
      </c>
      <c r="R753" s="55">
        <f t="shared" si="217"/>
        <v>0</v>
      </c>
      <c r="S753" s="55">
        <f t="shared" si="217"/>
        <v>0</v>
      </c>
      <c r="T753" s="55">
        <f t="shared" si="217"/>
        <v>0</v>
      </c>
      <c r="U753" s="55">
        <f t="shared" si="217"/>
        <v>0</v>
      </c>
      <c r="V753" s="55">
        <f t="shared" si="217"/>
        <v>0</v>
      </c>
    </row>
    <row r="754" spans="1:22" s="5" customFormat="1" x14ac:dyDescent="0.25">
      <c r="A754" s="94" t="s">
        <v>407</v>
      </c>
      <c r="B754" s="70" t="s">
        <v>422</v>
      </c>
      <c r="C754" s="64">
        <f t="shared" ref="C754:C756" si="218">D754+M754+Q754</f>
        <v>725000</v>
      </c>
      <c r="D754" s="64">
        <f t="shared" ref="D754:D756" si="219">SUM(E754:I754)</f>
        <v>725000</v>
      </c>
      <c r="E754" s="64">
        <v>725000</v>
      </c>
      <c r="F754" s="64">
        <v>0</v>
      </c>
      <c r="G754" s="64">
        <v>0</v>
      </c>
      <c r="H754" s="64">
        <v>0</v>
      </c>
      <c r="I754" s="64">
        <v>0</v>
      </c>
      <c r="J754" s="130">
        <v>0</v>
      </c>
      <c r="K754" s="130">
        <v>0</v>
      </c>
      <c r="L754" s="64">
        <v>0</v>
      </c>
      <c r="M754" s="64">
        <v>0</v>
      </c>
      <c r="N754" s="130">
        <v>0</v>
      </c>
      <c r="O754" s="130">
        <v>0</v>
      </c>
      <c r="P754" s="64">
        <v>0</v>
      </c>
      <c r="Q754" s="64">
        <v>0</v>
      </c>
      <c r="R754" s="64">
        <v>0</v>
      </c>
      <c r="S754" s="64">
        <v>0</v>
      </c>
      <c r="T754" s="105">
        <v>0</v>
      </c>
      <c r="U754" s="105">
        <v>0</v>
      </c>
      <c r="V754" s="105">
        <v>0</v>
      </c>
    </row>
    <row r="755" spans="1:22" s="5" customFormat="1" x14ac:dyDescent="0.25">
      <c r="A755" s="94" t="s">
        <v>408</v>
      </c>
      <c r="B755" s="70" t="s">
        <v>554</v>
      </c>
      <c r="C755" s="64">
        <f t="shared" si="218"/>
        <v>588000</v>
      </c>
      <c r="D755" s="64">
        <f t="shared" si="219"/>
        <v>588000</v>
      </c>
      <c r="E755" s="64">
        <v>588000</v>
      </c>
      <c r="F755" s="64">
        <v>0</v>
      </c>
      <c r="G755" s="64">
        <v>0</v>
      </c>
      <c r="H755" s="64">
        <v>0</v>
      </c>
      <c r="I755" s="64">
        <v>0</v>
      </c>
      <c r="J755" s="130">
        <v>0</v>
      </c>
      <c r="K755" s="130">
        <v>0</v>
      </c>
      <c r="L755" s="64">
        <v>0</v>
      </c>
      <c r="M755" s="64">
        <v>0</v>
      </c>
      <c r="N755" s="130">
        <v>0</v>
      </c>
      <c r="O755" s="130">
        <v>0</v>
      </c>
      <c r="P755" s="64">
        <v>0</v>
      </c>
      <c r="Q755" s="64">
        <v>0</v>
      </c>
      <c r="R755" s="64">
        <v>0</v>
      </c>
      <c r="S755" s="64">
        <v>0</v>
      </c>
      <c r="T755" s="105">
        <v>0</v>
      </c>
      <c r="U755" s="105">
        <v>0</v>
      </c>
      <c r="V755" s="105">
        <v>0</v>
      </c>
    </row>
    <row r="756" spans="1:22" s="5" customFormat="1" x14ac:dyDescent="0.25">
      <c r="A756" s="94" t="s">
        <v>813</v>
      </c>
      <c r="B756" s="70" t="s">
        <v>555</v>
      </c>
      <c r="C756" s="64">
        <f t="shared" si="218"/>
        <v>339768</v>
      </c>
      <c r="D756" s="64">
        <f t="shared" si="219"/>
        <v>339768</v>
      </c>
      <c r="E756" s="64">
        <v>339768</v>
      </c>
      <c r="F756" s="64">
        <v>0</v>
      </c>
      <c r="G756" s="64">
        <v>0</v>
      </c>
      <c r="H756" s="64">
        <v>0</v>
      </c>
      <c r="I756" s="64">
        <v>0</v>
      </c>
      <c r="J756" s="130">
        <v>0</v>
      </c>
      <c r="K756" s="130">
        <v>0</v>
      </c>
      <c r="L756" s="64">
        <v>0</v>
      </c>
      <c r="M756" s="64">
        <v>0</v>
      </c>
      <c r="N756" s="130">
        <v>0</v>
      </c>
      <c r="O756" s="130">
        <v>0</v>
      </c>
      <c r="P756" s="64">
        <v>0</v>
      </c>
      <c r="Q756" s="64">
        <v>0</v>
      </c>
      <c r="R756" s="64">
        <v>0</v>
      </c>
      <c r="S756" s="64">
        <v>0</v>
      </c>
      <c r="T756" s="105">
        <v>0</v>
      </c>
      <c r="U756" s="105">
        <v>0</v>
      </c>
      <c r="V756" s="105">
        <v>0</v>
      </c>
    </row>
    <row r="757" spans="1:22" s="178" customFormat="1" x14ac:dyDescent="0.25">
      <c r="A757" s="254" t="s">
        <v>411</v>
      </c>
      <c r="B757" s="255" t="s">
        <v>424</v>
      </c>
      <c r="C757" s="257">
        <f>SUM(C758:C761)</f>
        <v>9993297</v>
      </c>
      <c r="D757" s="257">
        <f t="shared" ref="D757:V757" si="220">SUM(D758:D761)</f>
        <v>1002236</v>
      </c>
      <c r="E757" s="257">
        <f t="shared" si="220"/>
        <v>0</v>
      </c>
      <c r="F757" s="257">
        <f t="shared" si="220"/>
        <v>580309</v>
      </c>
      <c r="G757" s="257">
        <f t="shared" si="220"/>
        <v>0</v>
      </c>
      <c r="H757" s="257">
        <f t="shared" si="220"/>
        <v>421927</v>
      </c>
      <c r="I757" s="257">
        <f t="shared" si="220"/>
        <v>0</v>
      </c>
      <c r="J757" s="257">
        <f t="shared" si="220"/>
        <v>0</v>
      </c>
      <c r="K757" s="257">
        <f t="shared" si="220"/>
        <v>0</v>
      </c>
      <c r="L757" s="257">
        <f t="shared" si="220"/>
        <v>485</v>
      </c>
      <c r="M757" s="257">
        <f t="shared" si="220"/>
        <v>1329688</v>
      </c>
      <c r="N757" s="257">
        <f t="shared" si="220"/>
        <v>0</v>
      </c>
      <c r="O757" s="257">
        <f t="shared" si="220"/>
        <v>0</v>
      </c>
      <c r="P757" s="257">
        <f t="shared" si="220"/>
        <v>1485</v>
      </c>
      <c r="Q757" s="257">
        <f t="shared" si="220"/>
        <v>7661373</v>
      </c>
      <c r="R757" s="257">
        <f t="shared" si="220"/>
        <v>0</v>
      </c>
      <c r="S757" s="257">
        <f t="shared" si="220"/>
        <v>0</v>
      </c>
      <c r="T757" s="257">
        <f t="shared" si="220"/>
        <v>0</v>
      </c>
      <c r="U757" s="257">
        <f t="shared" si="220"/>
        <v>0</v>
      </c>
      <c r="V757" s="257">
        <f t="shared" si="220"/>
        <v>0</v>
      </c>
    </row>
    <row r="758" spans="1:22" s="178" customFormat="1" x14ac:dyDescent="0.25">
      <c r="A758" s="260" t="s">
        <v>413</v>
      </c>
      <c r="B758" s="262" t="s">
        <v>937</v>
      </c>
      <c r="C758" s="265">
        <f>D758+M758+Q758</f>
        <v>2479951</v>
      </c>
      <c r="D758" s="265">
        <f>SUM(E758:I758)</f>
        <v>0</v>
      </c>
      <c r="E758" s="265">
        <v>0</v>
      </c>
      <c r="F758" s="265">
        <v>0</v>
      </c>
      <c r="G758" s="265">
        <v>0</v>
      </c>
      <c r="H758" s="265">
        <v>0</v>
      </c>
      <c r="I758" s="265">
        <v>0</v>
      </c>
      <c r="J758" s="265">
        <v>0</v>
      </c>
      <c r="K758" s="265">
        <v>0</v>
      </c>
      <c r="L758" s="265">
        <v>0</v>
      </c>
      <c r="M758" s="265">
        <v>0</v>
      </c>
      <c r="N758" s="265">
        <v>0</v>
      </c>
      <c r="O758" s="265">
        <v>0</v>
      </c>
      <c r="P758" s="161">
        <v>445</v>
      </c>
      <c r="Q758" s="161">
        <v>2479951</v>
      </c>
      <c r="R758" s="265">
        <v>0</v>
      </c>
      <c r="S758" s="265">
        <v>0</v>
      </c>
      <c r="T758" s="265">
        <v>0</v>
      </c>
      <c r="U758" s="265">
        <v>0</v>
      </c>
      <c r="V758" s="265">
        <v>0</v>
      </c>
    </row>
    <row r="759" spans="1:22" s="178" customFormat="1" x14ac:dyDescent="0.25">
      <c r="A759" s="260" t="s">
        <v>415</v>
      </c>
      <c r="B759" s="262" t="s">
        <v>818</v>
      </c>
      <c r="C759" s="265">
        <f>D759+M759+Q759</f>
        <v>1329688</v>
      </c>
      <c r="D759" s="265">
        <f>SUM(E759:I759)</f>
        <v>0</v>
      </c>
      <c r="E759" s="265">
        <v>0</v>
      </c>
      <c r="F759" s="265">
        <v>0</v>
      </c>
      <c r="G759" s="265">
        <v>0</v>
      </c>
      <c r="H759" s="265">
        <v>0</v>
      </c>
      <c r="I759" s="265">
        <v>0</v>
      </c>
      <c r="J759" s="265">
        <v>0</v>
      </c>
      <c r="K759" s="265">
        <v>0</v>
      </c>
      <c r="L759" s="265">
        <v>485</v>
      </c>
      <c r="M759" s="265">
        <v>1329688</v>
      </c>
      <c r="N759" s="265">
        <v>0</v>
      </c>
      <c r="O759" s="265">
        <v>0</v>
      </c>
      <c r="P759" s="161">
        <v>0</v>
      </c>
      <c r="Q759" s="161">
        <v>0</v>
      </c>
      <c r="R759" s="265">
        <v>0</v>
      </c>
      <c r="S759" s="265">
        <v>0</v>
      </c>
      <c r="T759" s="265">
        <v>0</v>
      </c>
      <c r="U759" s="265">
        <v>0</v>
      </c>
      <c r="V759" s="265">
        <v>0</v>
      </c>
    </row>
    <row r="760" spans="1:22" s="178" customFormat="1" x14ac:dyDescent="0.25">
      <c r="A760" s="260" t="s">
        <v>814</v>
      </c>
      <c r="B760" s="262" t="s">
        <v>819</v>
      </c>
      <c r="C760" s="265">
        <f>D760+M760+Q760</f>
        <v>3592662</v>
      </c>
      <c r="D760" s="265">
        <f>SUM(E760:I760)</f>
        <v>1002236</v>
      </c>
      <c r="E760" s="265">
        <v>0</v>
      </c>
      <c r="F760" s="265">
        <v>580309</v>
      </c>
      <c r="G760" s="265">
        <v>0</v>
      </c>
      <c r="H760" s="265">
        <v>421927</v>
      </c>
      <c r="I760" s="265">
        <v>0</v>
      </c>
      <c r="J760" s="265">
        <v>0</v>
      </c>
      <c r="K760" s="265">
        <v>0</v>
      </c>
      <c r="L760" s="265">
        <v>0</v>
      </c>
      <c r="M760" s="265">
        <v>0</v>
      </c>
      <c r="N760" s="265">
        <v>0</v>
      </c>
      <c r="O760" s="265">
        <v>0</v>
      </c>
      <c r="P760" s="161">
        <v>588</v>
      </c>
      <c r="Q760" s="161">
        <v>2590426</v>
      </c>
      <c r="R760" s="265">
        <v>0</v>
      </c>
      <c r="S760" s="265">
        <v>0</v>
      </c>
      <c r="T760" s="265">
        <v>0</v>
      </c>
      <c r="U760" s="265">
        <v>0</v>
      </c>
      <c r="V760" s="265">
        <v>0</v>
      </c>
    </row>
    <row r="761" spans="1:22" s="178" customFormat="1" x14ac:dyDescent="0.25">
      <c r="A761" s="260" t="s">
        <v>938</v>
      </c>
      <c r="B761" s="262" t="s">
        <v>764</v>
      </c>
      <c r="C761" s="265">
        <f>D761+M761+Q761</f>
        <v>2590996</v>
      </c>
      <c r="D761" s="265">
        <f>SUM(E761:I761)</f>
        <v>0</v>
      </c>
      <c r="E761" s="265">
        <v>0</v>
      </c>
      <c r="F761" s="265">
        <v>0</v>
      </c>
      <c r="G761" s="265">
        <v>0</v>
      </c>
      <c r="H761" s="265">
        <v>0</v>
      </c>
      <c r="I761" s="265">
        <v>0</v>
      </c>
      <c r="J761" s="265">
        <v>0</v>
      </c>
      <c r="K761" s="265">
        <v>0</v>
      </c>
      <c r="L761" s="265">
        <v>0</v>
      </c>
      <c r="M761" s="265">
        <v>0</v>
      </c>
      <c r="N761" s="265">
        <v>0</v>
      </c>
      <c r="O761" s="265">
        <v>0</v>
      </c>
      <c r="P761" s="265">
        <v>452</v>
      </c>
      <c r="Q761" s="265">
        <v>2590996</v>
      </c>
      <c r="R761" s="265">
        <v>0</v>
      </c>
      <c r="S761" s="265">
        <v>0</v>
      </c>
      <c r="T761" s="265">
        <v>0</v>
      </c>
      <c r="U761" s="265">
        <v>0</v>
      </c>
      <c r="V761" s="265">
        <v>0</v>
      </c>
    </row>
    <row r="762" spans="1:22" s="5" customFormat="1" x14ac:dyDescent="0.25">
      <c r="A762" s="99" t="s">
        <v>416</v>
      </c>
      <c r="B762" s="93" t="s">
        <v>115</v>
      </c>
      <c r="C762" s="55">
        <f>SUM(C763:C764)</f>
        <v>7576536</v>
      </c>
      <c r="D762" s="55">
        <f t="shared" ref="D762:V762" si="221">SUM(D763:D764)</f>
        <v>7217419</v>
      </c>
      <c r="E762" s="55">
        <f t="shared" si="221"/>
        <v>6481293</v>
      </c>
      <c r="F762" s="55">
        <f t="shared" si="221"/>
        <v>736126</v>
      </c>
      <c r="G762" s="55">
        <f t="shared" si="221"/>
        <v>0</v>
      </c>
      <c r="H762" s="55">
        <f t="shared" si="221"/>
        <v>0</v>
      </c>
      <c r="I762" s="55">
        <f t="shared" si="221"/>
        <v>0</v>
      </c>
      <c r="J762" s="55">
        <f t="shared" si="221"/>
        <v>0</v>
      </c>
      <c r="K762" s="55">
        <f t="shared" si="221"/>
        <v>0</v>
      </c>
      <c r="L762" s="55">
        <f t="shared" si="221"/>
        <v>0</v>
      </c>
      <c r="M762" s="55">
        <f t="shared" si="221"/>
        <v>0</v>
      </c>
      <c r="N762" s="55">
        <f t="shared" si="221"/>
        <v>0</v>
      </c>
      <c r="O762" s="55">
        <f t="shared" si="221"/>
        <v>0</v>
      </c>
      <c r="P762" s="55">
        <f t="shared" si="221"/>
        <v>0</v>
      </c>
      <c r="Q762" s="55">
        <f t="shared" si="221"/>
        <v>0</v>
      </c>
      <c r="R762" s="55">
        <f t="shared" si="221"/>
        <v>0</v>
      </c>
      <c r="S762" s="55">
        <f t="shared" si="221"/>
        <v>0</v>
      </c>
      <c r="T762" s="55">
        <f t="shared" si="221"/>
        <v>0</v>
      </c>
      <c r="U762" s="55">
        <f t="shared" si="221"/>
        <v>0</v>
      </c>
      <c r="V762" s="55">
        <f t="shared" si="221"/>
        <v>359117</v>
      </c>
    </row>
    <row r="763" spans="1:22" s="5" customFormat="1" x14ac:dyDescent="0.25">
      <c r="A763" s="96" t="s">
        <v>417</v>
      </c>
      <c r="B763" s="124" t="s">
        <v>431</v>
      </c>
      <c r="C763" s="105">
        <f>D763+M763+Q763+V763</f>
        <v>4048721</v>
      </c>
      <c r="D763" s="105">
        <f>SUM(E763:I763)</f>
        <v>3852615</v>
      </c>
      <c r="E763" s="105">
        <v>3116489</v>
      </c>
      <c r="F763" s="105">
        <v>736126</v>
      </c>
      <c r="G763" s="105">
        <v>0</v>
      </c>
      <c r="H763" s="105">
        <v>0</v>
      </c>
      <c r="I763" s="105">
        <v>0</v>
      </c>
      <c r="J763" s="105">
        <v>0</v>
      </c>
      <c r="K763" s="105">
        <v>0</v>
      </c>
      <c r="L763" s="105">
        <v>0</v>
      </c>
      <c r="M763" s="105">
        <v>0</v>
      </c>
      <c r="N763" s="130">
        <v>0</v>
      </c>
      <c r="O763" s="130">
        <v>0</v>
      </c>
      <c r="P763" s="105">
        <v>0</v>
      </c>
      <c r="Q763" s="105">
        <v>0</v>
      </c>
      <c r="R763" s="105">
        <v>0</v>
      </c>
      <c r="S763" s="105">
        <v>0</v>
      </c>
      <c r="T763" s="105">
        <v>0</v>
      </c>
      <c r="U763" s="105">
        <v>0</v>
      </c>
      <c r="V763" s="105">
        <v>196106</v>
      </c>
    </row>
    <row r="764" spans="1:22" s="5" customFormat="1" x14ac:dyDescent="0.25">
      <c r="A764" s="96" t="s">
        <v>925</v>
      </c>
      <c r="B764" s="124" t="s">
        <v>926</v>
      </c>
      <c r="C764" s="105">
        <f>D764+M764+Q764+V764</f>
        <v>3527815</v>
      </c>
      <c r="D764" s="105">
        <f>SUM(E764:I764)</f>
        <v>3364804</v>
      </c>
      <c r="E764" s="105">
        <v>3364804</v>
      </c>
      <c r="F764" s="105">
        <v>0</v>
      </c>
      <c r="G764" s="105">
        <v>0</v>
      </c>
      <c r="H764" s="105">
        <v>0</v>
      </c>
      <c r="I764" s="105">
        <v>0</v>
      </c>
      <c r="J764" s="105">
        <v>0</v>
      </c>
      <c r="K764" s="105">
        <v>0</v>
      </c>
      <c r="L764" s="105">
        <v>0</v>
      </c>
      <c r="M764" s="105">
        <v>0</v>
      </c>
      <c r="N764" s="130">
        <v>0</v>
      </c>
      <c r="O764" s="130">
        <v>0</v>
      </c>
      <c r="P764" s="105">
        <v>0</v>
      </c>
      <c r="Q764" s="105">
        <v>0</v>
      </c>
      <c r="R764" s="105">
        <v>0</v>
      </c>
      <c r="S764" s="105">
        <v>0</v>
      </c>
      <c r="T764" s="105">
        <v>0</v>
      </c>
      <c r="U764" s="105">
        <v>0</v>
      </c>
      <c r="V764" s="105">
        <v>163011</v>
      </c>
    </row>
    <row r="765" spans="1:22" s="5" customFormat="1" x14ac:dyDescent="0.25">
      <c r="A765" s="99" t="s">
        <v>556</v>
      </c>
      <c r="B765" s="93" t="s">
        <v>163</v>
      </c>
      <c r="C765" s="55">
        <f t="shared" ref="C765:V765" si="222">SUM(C766:C767)</f>
        <v>6381124</v>
      </c>
      <c r="D765" s="55">
        <f t="shared" si="222"/>
        <v>0</v>
      </c>
      <c r="E765" s="55">
        <f t="shared" si="222"/>
        <v>0</v>
      </c>
      <c r="F765" s="55">
        <f t="shared" si="222"/>
        <v>0</v>
      </c>
      <c r="G765" s="55">
        <f t="shared" si="222"/>
        <v>0</v>
      </c>
      <c r="H765" s="55">
        <f t="shared" si="222"/>
        <v>0</v>
      </c>
      <c r="I765" s="55">
        <f t="shared" si="222"/>
        <v>0</v>
      </c>
      <c r="J765" s="55">
        <f t="shared" si="222"/>
        <v>0</v>
      </c>
      <c r="K765" s="55">
        <f t="shared" si="222"/>
        <v>0</v>
      </c>
      <c r="L765" s="55">
        <f t="shared" si="222"/>
        <v>480</v>
      </c>
      <c r="M765" s="55">
        <f t="shared" si="222"/>
        <v>1530092</v>
      </c>
      <c r="N765" s="55">
        <f t="shared" si="222"/>
        <v>0</v>
      </c>
      <c r="O765" s="55">
        <f t="shared" si="222"/>
        <v>0</v>
      </c>
      <c r="P765" s="55">
        <f t="shared" si="222"/>
        <v>1168</v>
      </c>
      <c r="Q765" s="55">
        <f t="shared" si="222"/>
        <v>4727737</v>
      </c>
      <c r="R765" s="55">
        <f t="shared" si="222"/>
        <v>0</v>
      </c>
      <c r="S765" s="55">
        <f t="shared" si="222"/>
        <v>0</v>
      </c>
      <c r="T765" s="55">
        <f t="shared" si="222"/>
        <v>0</v>
      </c>
      <c r="U765" s="55">
        <f t="shared" si="222"/>
        <v>0</v>
      </c>
      <c r="V765" s="55">
        <f t="shared" si="222"/>
        <v>123295</v>
      </c>
    </row>
    <row r="766" spans="1:22" ht="15" customHeight="1" x14ac:dyDescent="0.25">
      <c r="A766" s="96" t="s">
        <v>557</v>
      </c>
      <c r="B766" s="124" t="s">
        <v>435</v>
      </c>
      <c r="C766" s="105">
        <f>D766+M766+Q766+V766</f>
        <v>3905965</v>
      </c>
      <c r="D766" s="105">
        <f>SUM(E766:I766)</f>
        <v>0</v>
      </c>
      <c r="E766" s="105">
        <v>0</v>
      </c>
      <c r="F766" s="105">
        <v>0</v>
      </c>
      <c r="G766" s="105">
        <v>0</v>
      </c>
      <c r="H766" s="105">
        <v>0</v>
      </c>
      <c r="I766" s="105">
        <v>0</v>
      </c>
      <c r="J766" s="130">
        <v>0</v>
      </c>
      <c r="K766" s="130">
        <v>0</v>
      </c>
      <c r="L766" s="105">
        <v>480</v>
      </c>
      <c r="M766" s="105">
        <v>1530092</v>
      </c>
      <c r="N766" s="130">
        <v>0</v>
      </c>
      <c r="O766" s="130">
        <v>0</v>
      </c>
      <c r="P766" s="105">
        <v>580</v>
      </c>
      <c r="Q766" s="105">
        <v>2301131</v>
      </c>
      <c r="R766" s="105">
        <v>0</v>
      </c>
      <c r="S766" s="105">
        <v>0</v>
      </c>
      <c r="T766" s="105">
        <v>0</v>
      </c>
      <c r="U766" s="105">
        <v>0</v>
      </c>
      <c r="V766" s="105">
        <f>49011+25731</f>
        <v>74742</v>
      </c>
    </row>
    <row r="767" spans="1:22" x14ac:dyDescent="0.25">
      <c r="A767" s="96" t="s">
        <v>558</v>
      </c>
      <c r="B767" s="124" t="s">
        <v>901</v>
      </c>
      <c r="C767" s="105">
        <f>D767+M767+Q767+V767</f>
        <v>2475159</v>
      </c>
      <c r="D767" s="105">
        <f>SUM(E767:I767)</f>
        <v>0</v>
      </c>
      <c r="E767" s="105">
        <v>0</v>
      </c>
      <c r="F767" s="105">
        <v>0</v>
      </c>
      <c r="G767" s="105">
        <v>0</v>
      </c>
      <c r="H767" s="105">
        <v>0</v>
      </c>
      <c r="I767" s="105">
        <v>0</v>
      </c>
      <c r="J767" s="130">
        <v>0</v>
      </c>
      <c r="K767" s="130">
        <v>0</v>
      </c>
      <c r="L767" s="105">
        <v>0</v>
      </c>
      <c r="M767" s="105">
        <v>0</v>
      </c>
      <c r="N767" s="130">
        <v>0</v>
      </c>
      <c r="O767" s="130">
        <v>0</v>
      </c>
      <c r="P767" s="105">
        <v>588</v>
      </c>
      <c r="Q767" s="105">
        <v>2426606</v>
      </c>
      <c r="R767" s="105">
        <v>0</v>
      </c>
      <c r="S767" s="105">
        <v>0</v>
      </c>
      <c r="T767" s="105">
        <v>0</v>
      </c>
      <c r="U767" s="105">
        <v>0</v>
      </c>
      <c r="V767" s="105">
        <v>48553</v>
      </c>
    </row>
    <row r="768" spans="1:22" s="5" customFormat="1" ht="15" customHeight="1" x14ac:dyDescent="0.25">
      <c r="A768" s="91">
        <v>13</v>
      </c>
      <c r="B768" s="93" t="s">
        <v>85</v>
      </c>
      <c r="C768" s="55">
        <f t="shared" ref="C768:V768" si="223">C769+C773+C775</f>
        <v>35366143</v>
      </c>
      <c r="D768" s="55">
        <f t="shared" si="223"/>
        <v>9051759</v>
      </c>
      <c r="E768" s="55">
        <f t="shared" si="223"/>
        <v>4110974</v>
      </c>
      <c r="F768" s="55">
        <f t="shared" si="223"/>
        <v>1948174</v>
      </c>
      <c r="G768" s="55">
        <f t="shared" si="223"/>
        <v>0</v>
      </c>
      <c r="H768" s="55">
        <f t="shared" si="223"/>
        <v>2992611</v>
      </c>
      <c r="I768" s="55">
        <f t="shared" si="223"/>
        <v>0</v>
      </c>
      <c r="J768" s="55">
        <f t="shared" si="223"/>
        <v>0</v>
      </c>
      <c r="K768" s="55">
        <f t="shared" si="223"/>
        <v>0</v>
      </c>
      <c r="L768" s="55">
        <f t="shared" si="223"/>
        <v>380</v>
      </c>
      <c r="M768" s="55">
        <f t="shared" si="223"/>
        <v>873552</v>
      </c>
      <c r="N768" s="55">
        <f t="shared" si="223"/>
        <v>0</v>
      </c>
      <c r="O768" s="55">
        <f t="shared" si="223"/>
        <v>0</v>
      </c>
      <c r="P768" s="55">
        <f t="shared" si="223"/>
        <v>2511</v>
      </c>
      <c r="Q768" s="55">
        <f t="shared" si="223"/>
        <v>24348165</v>
      </c>
      <c r="R768" s="55">
        <f t="shared" si="223"/>
        <v>0</v>
      </c>
      <c r="S768" s="55">
        <f t="shared" si="223"/>
        <v>0</v>
      </c>
      <c r="T768" s="55">
        <f t="shared" si="223"/>
        <v>0</v>
      </c>
      <c r="U768" s="55">
        <f t="shared" si="223"/>
        <v>0</v>
      </c>
      <c r="V768" s="55">
        <f t="shared" si="223"/>
        <v>1092667</v>
      </c>
    </row>
    <row r="769" spans="1:22" s="5" customFormat="1" x14ac:dyDescent="0.25">
      <c r="A769" s="99" t="s">
        <v>418</v>
      </c>
      <c r="B769" s="93" t="s">
        <v>86</v>
      </c>
      <c r="C769" s="55">
        <f t="shared" ref="C769:V769" si="224">SUM(C770:C772)</f>
        <v>7467108</v>
      </c>
      <c r="D769" s="55">
        <f t="shared" si="224"/>
        <v>4821394</v>
      </c>
      <c r="E769" s="55">
        <f t="shared" si="224"/>
        <v>3345951</v>
      </c>
      <c r="F769" s="55">
        <f t="shared" si="224"/>
        <v>474128</v>
      </c>
      <c r="G769" s="55">
        <f t="shared" si="224"/>
        <v>0</v>
      </c>
      <c r="H769" s="55">
        <f t="shared" si="224"/>
        <v>1001315</v>
      </c>
      <c r="I769" s="55">
        <f t="shared" si="224"/>
        <v>0</v>
      </c>
      <c r="J769" s="55">
        <f t="shared" si="224"/>
        <v>0</v>
      </c>
      <c r="K769" s="55">
        <f t="shared" si="224"/>
        <v>0</v>
      </c>
      <c r="L769" s="55">
        <f t="shared" si="224"/>
        <v>0</v>
      </c>
      <c r="M769" s="55">
        <f t="shared" si="224"/>
        <v>0</v>
      </c>
      <c r="N769" s="55">
        <f t="shared" si="224"/>
        <v>0</v>
      </c>
      <c r="O769" s="55">
        <f t="shared" si="224"/>
        <v>0</v>
      </c>
      <c r="P769" s="55">
        <f t="shared" si="224"/>
        <v>471</v>
      </c>
      <c r="Q769" s="55">
        <f t="shared" si="224"/>
        <v>2427321</v>
      </c>
      <c r="R769" s="55">
        <f t="shared" si="224"/>
        <v>0</v>
      </c>
      <c r="S769" s="55">
        <f t="shared" si="224"/>
        <v>0</v>
      </c>
      <c r="T769" s="55">
        <f t="shared" si="224"/>
        <v>0</v>
      </c>
      <c r="U769" s="55">
        <f t="shared" si="224"/>
        <v>0</v>
      </c>
      <c r="V769" s="55">
        <f t="shared" si="224"/>
        <v>218393</v>
      </c>
    </row>
    <row r="770" spans="1:22" ht="15" customHeight="1" x14ac:dyDescent="0.25">
      <c r="A770" s="94" t="s">
        <v>766</v>
      </c>
      <c r="B770" s="62" t="s">
        <v>437</v>
      </c>
      <c r="C770" s="64">
        <f>D770+M770+Q770+V770</f>
        <v>3035101</v>
      </c>
      <c r="D770" s="64">
        <f t="shared" ref="D770:D772" si="225">SUM(E770:I770)</f>
        <v>521960</v>
      </c>
      <c r="E770" s="105">
        <v>0</v>
      </c>
      <c r="F770" s="105">
        <v>0</v>
      </c>
      <c r="G770" s="105">
        <v>0</v>
      </c>
      <c r="H770" s="105">
        <v>521960</v>
      </c>
      <c r="I770" s="105">
        <v>0</v>
      </c>
      <c r="J770" s="105">
        <v>0</v>
      </c>
      <c r="K770" s="105">
        <v>0</v>
      </c>
      <c r="L770" s="105">
        <v>0</v>
      </c>
      <c r="M770" s="105">
        <v>0</v>
      </c>
      <c r="N770" s="105">
        <v>0</v>
      </c>
      <c r="O770" s="105">
        <v>0</v>
      </c>
      <c r="P770" s="153">
        <v>471</v>
      </c>
      <c r="Q770" s="105">
        <v>2427321</v>
      </c>
      <c r="R770" s="105">
        <v>0</v>
      </c>
      <c r="S770" s="105">
        <v>0</v>
      </c>
      <c r="T770" s="105">
        <v>0</v>
      </c>
      <c r="U770" s="105">
        <v>0</v>
      </c>
      <c r="V770" s="105">
        <v>85820</v>
      </c>
    </row>
    <row r="771" spans="1:22" x14ac:dyDescent="0.25">
      <c r="A771" s="94" t="s">
        <v>767</v>
      </c>
      <c r="B771" s="62" t="s">
        <v>438</v>
      </c>
      <c r="C771" s="64">
        <f t="shared" ref="C771:C772" si="226">D771+M771+Q771+V771</f>
        <v>1026963</v>
      </c>
      <c r="D771" s="64">
        <f t="shared" si="225"/>
        <v>953483</v>
      </c>
      <c r="E771" s="105">
        <v>0</v>
      </c>
      <c r="F771" s="105">
        <v>474128</v>
      </c>
      <c r="G771" s="105">
        <v>0</v>
      </c>
      <c r="H771" s="105">
        <v>479355</v>
      </c>
      <c r="I771" s="105">
        <v>0</v>
      </c>
      <c r="J771" s="105">
        <v>0</v>
      </c>
      <c r="K771" s="105">
        <v>0</v>
      </c>
      <c r="L771" s="105">
        <v>0</v>
      </c>
      <c r="M771" s="105">
        <v>0</v>
      </c>
      <c r="N771" s="105">
        <v>0</v>
      </c>
      <c r="O771" s="105">
        <v>0</v>
      </c>
      <c r="P771" s="105">
        <v>0</v>
      </c>
      <c r="Q771" s="105">
        <v>0</v>
      </c>
      <c r="R771" s="105">
        <v>0</v>
      </c>
      <c r="S771" s="105">
        <v>0</v>
      </c>
      <c r="T771" s="105">
        <v>0</v>
      </c>
      <c r="U771" s="105">
        <v>0</v>
      </c>
      <c r="V771" s="105">
        <v>73480</v>
      </c>
    </row>
    <row r="772" spans="1:22" x14ac:dyDescent="0.25">
      <c r="A772" s="94" t="s">
        <v>768</v>
      </c>
      <c r="B772" s="62" t="s">
        <v>865</v>
      </c>
      <c r="C772" s="64">
        <f t="shared" si="226"/>
        <v>3405044</v>
      </c>
      <c r="D772" s="64">
        <f t="shared" si="225"/>
        <v>3345951</v>
      </c>
      <c r="E772" s="105">
        <v>3345951</v>
      </c>
      <c r="F772" s="105">
        <v>0</v>
      </c>
      <c r="G772" s="105">
        <v>0</v>
      </c>
      <c r="H772" s="105">
        <v>0</v>
      </c>
      <c r="I772" s="105">
        <v>0</v>
      </c>
      <c r="J772" s="105">
        <v>0</v>
      </c>
      <c r="K772" s="105">
        <v>0</v>
      </c>
      <c r="L772" s="105">
        <v>0</v>
      </c>
      <c r="M772" s="105">
        <v>0</v>
      </c>
      <c r="N772" s="105">
        <v>0</v>
      </c>
      <c r="O772" s="105">
        <v>0</v>
      </c>
      <c r="P772" s="105">
        <v>0</v>
      </c>
      <c r="Q772" s="105">
        <v>0</v>
      </c>
      <c r="R772" s="105">
        <v>0</v>
      </c>
      <c r="S772" s="105">
        <v>0</v>
      </c>
      <c r="T772" s="105">
        <v>0</v>
      </c>
      <c r="U772" s="105">
        <v>0</v>
      </c>
      <c r="V772" s="105">
        <v>59093</v>
      </c>
    </row>
    <row r="773" spans="1:22" s="5" customFormat="1" x14ac:dyDescent="0.25">
      <c r="A773" s="99" t="s">
        <v>419</v>
      </c>
      <c r="B773" s="93" t="s">
        <v>441</v>
      </c>
      <c r="C773" s="55">
        <f t="shared" ref="C773:V773" si="227">SUM(C774:C774)</f>
        <v>1402103</v>
      </c>
      <c r="D773" s="55">
        <f t="shared" si="227"/>
        <v>1285964</v>
      </c>
      <c r="E773" s="55">
        <f t="shared" si="227"/>
        <v>765023</v>
      </c>
      <c r="F773" s="55">
        <f t="shared" si="227"/>
        <v>233621</v>
      </c>
      <c r="G773" s="55">
        <f t="shared" si="227"/>
        <v>0</v>
      </c>
      <c r="H773" s="55">
        <f t="shared" si="227"/>
        <v>287320</v>
      </c>
      <c r="I773" s="55">
        <f t="shared" si="227"/>
        <v>0</v>
      </c>
      <c r="J773" s="55">
        <f t="shared" si="227"/>
        <v>0</v>
      </c>
      <c r="K773" s="55">
        <f t="shared" si="227"/>
        <v>0</v>
      </c>
      <c r="L773" s="55">
        <f t="shared" si="227"/>
        <v>0</v>
      </c>
      <c r="M773" s="55">
        <f t="shared" si="227"/>
        <v>0</v>
      </c>
      <c r="N773" s="55">
        <f t="shared" si="227"/>
        <v>0</v>
      </c>
      <c r="O773" s="55">
        <f t="shared" si="227"/>
        <v>0</v>
      </c>
      <c r="P773" s="55">
        <f t="shared" si="227"/>
        <v>0</v>
      </c>
      <c r="Q773" s="55">
        <f t="shared" si="227"/>
        <v>0</v>
      </c>
      <c r="R773" s="55">
        <f t="shared" si="227"/>
        <v>0</v>
      </c>
      <c r="S773" s="55">
        <f t="shared" si="227"/>
        <v>0</v>
      </c>
      <c r="T773" s="55">
        <f t="shared" si="227"/>
        <v>0</v>
      </c>
      <c r="U773" s="55">
        <f t="shared" si="227"/>
        <v>0</v>
      </c>
      <c r="V773" s="55">
        <f t="shared" si="227"/>
        <v>116139</v>
      </c>
    </row>
    <row r="774" spans="1:22" s="5" customFormat="1" x14ac:dyDescent="0.25">
      <c r="A774" s="94" t="s">
        <v>421</v>
      </c>
      <c r="B774" s="70" t="s">
        <v>559</v>
      </c>
      <c r="C774" s="64">
        <f>D774+M774+Q774+V774</f>
        <v>1402103</v>
      </c>
      <c r="D774" s="64">
        <f>SUM(E774:I774)</f>
        <v>1285964</v>
      </c>
      <c r="E774" s="64">
        <v>765023</v>
      </c>
      <c r="F774" s="64">
        <v>233621</v>
      </c>
      <c r="G774" s="64">
        <v>0</v>
      </c>
      <c r="H774" s="64">
        <v>287320</v>
      </c>
      <c r="I774" s="64">
        <v>0</v>
      </c>
      <c r="J774" s="71">
        <v>0</v>
      </c>
      <c r="K774" s="71">
        <v>0</v>
      </c>
      <c r="L774" s="64">
        <v>0</v>
      </c>
      <c r="M774" s="64">
        <v>0</v>
      </c>
      <c r="N774" s="71">
        <v>0</v>
      </c>
      <c r="O774" s="71">
        <v>0</v>
      </c>
      <c r="P774" s="64">
        <v>0</v>
      </c>
      <c r="Q774" s="64">
        <v>0</v>
      </c>
      <c r="R774" s="64">
        <v>0</v>
      </c>
      <c r="S774" s="64">
        <v>0</v>
      </c>
      <c r="T774" s="105">
        <v>0</v>
      </c>
      <c r="U774" s="105">
        <v>0</v>
      </c>
      <c r="V774" s="105">
        <v>116139</v>
      </c>
    </row>
    <row r="775" spans="1:22" s="178" customFormat="1" x14ac:dyDescent="0.25">
      <c r="A775" s="254" t="s">
        <v>423</v>
      </c>
      <c r="B775" s="255" t="s">
        <v>165</v>
      </c>
      <c r="C775" s="257">
        <f>SUM(C776:C781)</f>
        <v>26496932</v>
      </c>
      <c r="D775" s="257">
        <f t="shared" ref="D775:V775" si="228">SUM(D776:D781)</f>
        <v>2944401</v>
      </c>
      <c r="E775" s="257">
        <f t="shared" si="228"/>
        <v>0</v>
      </c>
      <c r="F775" s="257">
        <f t="shared" si="228"/>
        <v>1240425</v>
      </c>
      <c r="G775" s="257">
        <f t="shared" si="228"/>
        <v>0</v>
      </c>
      <c r="H775" s="257">
        <f t="shared" si="228"/>
        <v>1703976</v>
      </c>
      <c r="I775" s="257">
        <f t="shared" si="228"/>
        <v>0</v>
      </c>
      <c r="J775" s="257">
        <f t="shared" si="228"/>
        <v>0</v>
      </c>
      <c r="K775" s="257">
        <f t="shared" si="228"/>
        <v>0</v>
      </c>
      <c r="L775" s="257">
        <f t="shared" si="228"/>
        <v>380</v>
      </c>
      <c r="M775" s="257">
        <f t="shared" si="228"/>
        <v>873552</v>
      </c>
      <c r="N775" s="257">
        <f t="shared" si="228"/>
        <v>0</v>
      </c>
      <c r="O775" s="257">
        <f t="shared" si="228"/>
        <v>0</v>
      </c>
      <c r="P775" s="257">
        <f t="shared" si="228"/>
        <v>2040</v>
      </c>
      <c r="Q775" s="257">
        <f t="shared" si="228"/>
        <v>21920844</v>
      </c>
      <c r="R775" s="257">
        <f t="shared" si="228"/>
        <v>0</v>
      </c>
      <c r="S775" s="257">
        <f t="shared" si="228"/>
        <v>0</v>
      </c>
      <c r="T775" s="257">
        <f t="shared" si="228"/>
        <v>0</v>
      </c>
      <c r="U775" s="257">
        <f t="shared" si="228"/>
        <v>0</v>
      </c>
      <c r="V775" s="257">
        <f t="shared" si="228"/>
        <v>758135</v>
      </c>
    </row>
    <row r="776" spans="1:22" s="178" customFormat="1" x14ac:dyDescent="0.25">
      <c r="A776" s="260" t="s">
        <v>425</v>
      </c>
      <c r="B776" s="263" t="s">
        <v>939</v>
      </c>
      <c r="C776" s="161">
        <f t="shared" ref="C776:C781" si="229">D776+M776+Q776+V776</f>
        <v>5164273</v>
      </c>
      <c r="D776" s="161">
        <f t="shared" ref="D776:D781" si="230">SUM(E776:I776)</f>
        <v>489034</v>
      </c>
      <c r="E776" s="161">
        <v>0</v>
      </c>
      <c r="F776" s="161">
        <v>217514</v>
      </c>
      <c r="G776" s="161">
        <v>0</v>
      </c>
      <c r="H776" s="161">
        <v>271520</v>
      </c>
      <c r="I776" s="161">
        <v>0</v>
      </c>
      <c r="J776" s="161">
        <v>0</v>
      </c>
      <c r="K776" s="161">
        <v>0</v>
      </c>
      <c r="L776" s="161">
        <v>380</v>
      </c>
      <c r="M776" s="161">
        <v>873552</v>
      </c>
      <c r="N776" s="161">
        <v>0</v>
      </c>
      <c r="O776" s="161">
        <v>0</v>
      </c>
      <c r="P776" s="161">
        <v>340</v>
      </c>
      <c r="Q776" s="161">
        <v>3653474</v>
      </c>
      <c r="R776" s="161">
        <v>0</v>
      </c>
      <c r="S776" s="161">
        <v>0</v>
      </c>
      <c r="T776" s="161">
        <v>0</v>
      </c>
      <c r="U776" s="161">
        <v>0</v>
      </c>
      <c r="V776" s="161">
        <v>148213</v>
      </c>
    </row>
    <row r="777" spans="1:22" s="178" customFormat="1" x14ac:dyDescent="0.25">
      <c r="A777" s="260" t="s">
        <v>426</v>
      </c>
      <c r="B777" s="279" t="s">
        <v>899</v>
      </c>
      <c r="C777" s="161">
        <f t="shared" si="229"/>
        <v>4322023</v>
      </c>
      <c r="D777" s="161">
        <f t="shared" si="230"/>
        <v>546787</v>
      </c>
      <c r="E777" s="265">
        <v>0</v>
      </c>
      <c r="F777" s="161">
        <v>192659</v>
      </c>
      <c r="G777" s="161">
        <v>0</v>
      </c>
      <c r="H777" s="161">
        <v>354128</v>
      </c>
      <c r="I777" s="161">
        <v>0</v>
      </c>
      <c r="J777" s="161">
        <v>0</v>
      </c>
      <c r="K777" s="161">
        <v>0</v>
      </c>
      <c r="L777" s="161">
        <v>0</v>
      </c>
      <c r="M777" s="161">
        <v>0</v>
      </c>
      <c r="N777" s="161">
        <v>0</v>
      </c>
      <c r="O777" s="161">
        <v>0</v>
      </c>
      <c r="P777" s="161">
        <v>340</v>
      </c>
      <c r="Q777" s="161">
        <v>3653474</v>
      </c>
      <c r="R777" s="161">
        <v>0</v>
      </c>
      <c r="S777" s="161">
        <v>0</v>
      </c>
      <c r="T777" s="161">
        <v>0</v>
      </c>
      <c r="U777" s="161">
        <v>0</v>
      </c>
      <c r="V777" s="161">
        <v>121762</v>
      </c>
    </row>
    <row r="778" spans="1:22" s="178" customFormat="1" x14ac:dyDescent="0.25">
      <c r="A778" s="260" t="s">
        <v>427</v>
      </c>
      <c r="B778" s="263" t="s">
        <v>940</v>
      </c>
      <c r="C778" s="161">
        <f t="shared" si="229"/>
        <v>4265156</v>
      </c>
      <c r="D778" s="161">
        <f t="shared" si="230"/>
        <v>489035</v>
      </c>
      <c r="E778" s="161">
        <v>0</v>
      </c>
      <c r="F778" s="161">
        <v>217515</v>
      </c>
      <c r="G778" s="161">
        <v>0</v>
      </c>
      <c r="H778" s="161">
        <v>271520</v>
      </c>
      <c r="I778" s="161">
        <v>0</v>
      </c>
      <c r="J778" s="161">
        <v>0</v>
      </c>
      <c r="K778" s="161">
        <v>0</v>
      </c>
      <c r="L778" s="161">
        <v>0</v>
      </c>
      <c r="M778" s="161">
        <v>0</v>
      </c>
      <c r="N778" s="161">
        <v>0</v>
      </c>
      <c r="O778" s="161">
        <v>0</v>
      </c>
      <c r="P778" s="161">
        <v>340</v>
      </c>
      <c r="Q778" s="161">
        <v>3653474</v>
      </c>
      <c r="R778" s="161">
        <v>0</v>
      </c>
      <c r="S778" s="161">
        <v>0</v>
      </c>
      <c r="T778" s="161">
        <v>0</v>
      </c>
      <c r="U778" s="161">
        <v>0</v>
      </c>
      <c r="V778" s="161">
        <v>122647</v>
      </c>
    </row>
    <row r="779" spans="1:22" s="190" customFormat="1" x14ac:dyDescent="0.25">
      <c r="A779" s="260" t="s">
        <v>429</v>
      </c>
      <c r="B779" s="263" t="s">
        <v>941</v>
      </c>
      <c r="C779" s="161">
        <f t="shared" si="229"/>
        <v>4248580</v>
      </c>
      <c r="D779" s="161">
        <f t="shared" si="230"/>
        <v>472723</v>
      </c>
      <c r="E779" s="161">
        <v>0</v>
      </c>
      <c r="F779" s="161">
        <v>203787</v>
      </c>
      <c r="G779" s="161">
        <v>0</v>
      </c>
      <c r="H779" s="161">
        <v>268936</v>
      </c>
      <c r="I779" s="161">
        <v>0</v>
      </c>
      <c r="J779" s="161">
        <v>0</v>
      </c>
      <c r="K779" s="161">
        <v>0</v>
      </c>
      <c r="L779" s="161">
        <v>0</v>
      </c>
      <c r="M779" s="161">
        <v>0</v>
      </c>
      <c r="N779" s="161">
        <v>0</v>
      </c>
      <c r="O779" s="161">
        <v>0</v>
      </c>
      <c r="P779" s="161">
        <v>340</v>
      </c>
      <c r="Q779" s="161">
        <v>3653474</v>
      </c>
      <c r="R779" s="161">
        <v>0</v>
      </c>
      <c r="S779" s="161">
        <v>0</v>
      </c>
      <c r="T779" s="161">
        <v>0</v>
      </c>
      <c r="U779" s="161">
        <v>0</v>
      </c>
      <c r="V779" s="161">
        <v>122383</v>
      </c>
    </row>
    <row r="780" spans="1:22" s="190" customFormat="1" x14ac:dyDescent="0.25">
      <c r="A780" s="260" t="s">
        <v>744</v>
      </c>
      <c r="B780" s="279" t="s">
        <v>898</v>
      </c>
      <c r="C780" s="161">
        <f t="shared" si="229"/>
        <v>4235393</v>
      </c>
      <c r="D780" s="161">
        <f t="shared" si="230"/>
        <v>460372</v>
      </c>
      <c r="E780" s="265">
        <v>0</v>
      </c>
      <c r="F780" s="161">
        <v>191436</v>
      </c>
      <c r="G780" s="161">
        <v>0</v>
      </c>
      <c r="H780" s="161">
        <v>268936</v>
      </c>
      <c r="I780" s="161">
        <v>0</v>
      </c>
      <c r="J780" s="161">
        <v>0</v>
      </c>
      <c r="K780" s="161">
        <v>0</v>
      </c>
      <c r="L780" s="161">
        <v>0</v>
      </c>
      <c r="M780" s="161">
        <v>0</v>
      </c>
      <c r="N780" s="161">
        <v>0</v>
      </c>
      <c r="O780" s="161">
        <v>0</v>
      </c>
      <c r="P780" s="161">
        <v>340</v>
      </c>
      <c r="Q780" s="161">
        <v>3653474</v>
      </c>
      <c r="R780" s="161">
        <v>0</v>
      </c>
      <c r="S780" s="161">
        <v>0</v>
      </c>
      <c r="T780" s="161">
        <v>0</v>
      </c>
      <c r="U780" s="161">
        <v>0</v>
      </c>
      <c r="V780" s="161">
        <v>121547</v>
      </c>
    </row>
    <row r="781" spans="1:22" s="190" customFormat="1" x14ac:dyDescent="0.25">
      <c r="A781" s="260" t="s">
        <v>942</v>
      </c>
      <c r="B781" s="280" t="s">
        <v>897</v>
      </c>
      <c r="C781" s="161">
        <f t="shared" si="229"/>
        <v>4261507</v>
      </c>
      <c r="D781" s="161">
        <f t="shared" si="230"/>
        <v>486450</v>
      </c>
      <c r="E781" s="265">
        <v>0</v>
      </c>
      <c r="F781" s="161">
        <v>217514</v>
      </c>
      <c r="G781" s="161">
        <v>0</v>
      </c>
      <c r="H781" s="161">
        <v>268936</v>
      </c>
      <c r="I781" s="161">
        <v>0</v>
      </c>
      <c r="J781" s="161">
        <v>0</v>
      </c>
      <c r="K781" s="161">
        <v>0</v>
      </c>
      <c r="L781" s="161">
        <v>0</v>
      </c>
      <c r="M781" s="161">
        <v>0</v>
      </c>
      <c r="N781" s="161">
        <v>0</v>
      </c>
      <c r="O781" s="161">
        <v>0</v>
      </c>
      <c r="P781" s="161">
        <v>340</v>
      </c>
      <c r="Q781" s="161">
        <v>3653474</v>
      </c>
      <c r="R781" s="161">
        <v>0</v>
      </c>
      <c r="S781" s="161">
        <v>0</v>
      </c>
      <c r="T781" s="161">
        <v>0</v>
      </c>
      <c r="U781" s="161">
        <v>0</v>
      </c>
      <c r="V781" s="161">
        <v>121583</v>
      </c>
    </row>
  </sheetData>
  <sheetProtection sort="0" autoFilter="0"/>
  <autoFilter ref="A7:V777"/>
  <mergeCells count="26">
    <mergeCell ref="A410:B410"/>
    <mergeCell ref="A9:V9"/>
    <mergeCell ref="A118:V118"/>
    <mergeCell ref="A119:B119"/>
    <mergeCell ref="A401:V401"/>
    <mergeCell ref="A402:B402"/>
    <mergeCell ref="A10:B10"/>
    <mergeCell ref="A140:V140"/>
    <mergeCell ref="A141:B141"/>
    <mergeCell ref="A409:V409"/>
    <mergeCell ref="Q1:V1"/>
    <mergeCell ref="N4:O5"/>
    <mergeCell ref="P4:Q5"/>
    <mergeCell ref="R4:S5"/>
    <mergeCell ref="T4:T5"/>
    <mergeCell ref="U4:U5"/>
    <mergeCell ref="V4:V5"/>
    <mergeCell ref="A2:V2"/>
    <mergeCell ref="A3:A5"/>
    <mergeCell ref="B3:B5"/>
    <mergeCell ref="C3:C5"/>
    <mergeCell ref="D3:S3"/>
    <mergeCell ref="T3:V3"/>
    <mergeCell ref="D4:I4"/>
    <mergeCell ref="J4:K5"/>
    <mergeCell ref="L4:M5"/>
  </mergeCells>
  <conditionalFormatting sqref="B278">
    <cfRule type="duplicateValues" dxfId="0" priority="1"/>
  </conditionalFormatting>
  <pageMargins left="0.39370078740157483" right="0.39370078740157483" top="0.98425196850393704" bottom="0.39370078740157483" header="0.31496062992125984" footer="0.19685039370078741"/>
  <pageSetup paperSize="9" scale="43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168"/>
  <sheetViews>
    <sheetView tabSelected="1" zoomScale="80" zoomScaleNormal="80" zoomScaleSheetLayoutView="85" workbookViewId="0">
      <pane xSplit="14" ySplit="10" topLeftCell="O152" activePane="bottomRight" state="frozen"/>
      <selection pane="topRight" activeCell="O1" sqref="O1"/>
      <selection pane="bottomLeft" activeCell="A11" sqref="A11"/>
      <selection pane="bottomRight" activeCell="I173" sqref="I173"/>
    </sheetView>
  </sheetViews>
  <sheetFormatPr defaultRowHeight="15.75" x14ac:dyDescent="0.25"/>
  <cols>
    <col min="1" max="1" width="7.140625" style="31" bestFit="1" customWidth="1"/>
    <col min="2" max="2" width="49.28515625" style="2" customWidth="1"/>
    <col min="3" max="3" width="16.28515625" style="20" customWidth="1"/>
    <col min="4" max="4" width="22.28515625" style="21" customWidth="1"/>
    <col min="5" max="7" width="8.42578125" style="22" customWidth="1"/>
    <col min="8" max="8" width="9.5703125" style="23" customWidth="1"/>
    <col min="9" max="12" width="8.42578125" style="23" customWidth="1"/>
    <col min="13" max="14" width="18.7109375" style="20" bestFit="1" customWidth="1"/>
    <col min="15" max="227" width="9.140625" style="2"/>
    <col min="228" max="228" width="7" style="2" customWidth="1"/>
    <col min="229" max="229" width="48.7109375" style="2" customWidth="1"/>
    <col min="230" max="230" width="13.7109375" style="2" customWidth="1"/>
    <col min="231" max="231" width="22.28515625" style="2" customWidth="1"/>
    <col min="232" max="234" width="8.5703125" style="2" customWidth="1"/>
    <col min="235" max="235" width="9.7109375" style="2" customWidth="1"/>
    <col min="236" max="236" width="9.85546875" style="2" customWidth="1"/>
    <col min="237" max="237" width="7.85546875" style="2" customWidth="1"/>
    <col min="238" max="239" width="8.42578125" style="2" customWidth="1"/>
    <col min="240" max="241" width="18.7109375" style="2" bestFit="1" customWidth="1"/>
    <col min="242" max="483" width="9.140625" style="2"/>
    <col min="484" max="484" width="7" style="2" customWidth="1"/>
    <col min="485" max="485" width="48.7109375" style="2" customWidth="1"/>
    <col min="486" max="486" width="13.7109375" style="2" customWidth="1"/>
    <col min="487" max="487" width="22.28515625" style="2" customWidth="1"/>
    <col min="488" max="490" width="8.5703125" style="2" customWidth="1"/>
    <col min="491" max="491" width="9.7109375" style="2" customWidth="1"/>
    <col min="492" max="492" width="9.85546875" style="2" customWidth="1"/>
    <col min="493" max="493" width="7.85546875" style="2" customWidth="1"/>
    <col min="494" max="495" width="8.42578125" style="2" customWidth="1"/>
    <col min="496" max="497" width="18.7109375" style="2" bestFit="1" customWidth="1"/>
    <col min="498" max="739" width="9.140625" style="2"/>
    <col min="740" max="740" width="7" style="2" customWidth="1"/>
    <col min="741" max="741" width="48.7109375" style="2" customWidth="1"/>
    <col min="742" max="742" width="13.7109375" style="2" customWidth="1"/>
    <col min="743" max="743" width="22.28515625" style="2" customWidth="1"/>
    <col min="744" max="746" width="8.5703125" style="2" customWidth="1"/>
    <col min="747" max="747" width="9.7109375" style="2" customWidth="1"/>
    <col min="748" max="748" width="9.85546875" style="2" customWidth="1"/>
    <col min="749" max="749" width="7.85546875" style="2" customWidth="1"/>
    <col min="750" max="751" width="8.42578125" style="2" customWidth="1"/>
    <col min="752" max="753" width="18.7109375" style="2" bestFit="1" customWidth="1"/>
    <col min="754" max="995" width="9.140625" style="2"/>
    <col min="996" max="996" width="7" style="2" customWidth="1"/>
    <col min="997" max="997" width="48.7109375" style="2" customWidth="1"/>
    <col min="998" max="998" width="13.7109375" style="2" customWidth="1"/>
    <col min="999" max="999" width="22.28515625" style="2" customWidth="1"/>
    <col min="1000" max="1002" width="8.5703125" style="2" customWidth="1"/>
    <col min="1003" max="1003" width="9.7109375" style="2" customWidth="1"/>
    <col min="1004" max="1004" width="9.85546875" style="2" customWidth="1"/>
    <col min="1005" max="1005" width="7.85546875" style="2" customWidth="1"/>
    <col min="1006" max="1007" width="8.42578125" style="2" customWidth="1"/>
    <col min="1008" max="1009" width="18.7109375" style="2" bestFit="1" customWidth="1"/>
    <col min="1010" max="1251" width="9.140625" style="2"/>
    <col min="1252" max="1252" width="7" style="2" customWidth="1"/>
    <col min="1253" max="1253" width="48.7109375" style="2" customWidth="1"/>
    <col min="1254" max="1254" width="13.7109375" style="2" customWidth="1"/>
    <col min="1255" max="1255" width="22.28515625" style="2" customWidth="1"/>
    <col min="1256" max="1258" width="8.5703125" style="2" customWidth="1"/>
    <col min="1259" max="1259" width="9.7109375" style="2" customWidth="1"/>
    <col min="1260" max="1260" width="9.85546875" style="2" customWidth="1"/>
    <col min="1261" max="1261" width="7.85546875" style="2" customWidth="1"/>
    <col min="1262" max="1263" width="8.42578125" style="2" customWidth="1"/>
    <col min="1264" max="1265" width="18.7109375" style="2" bestFit="1" customWidth="1"/>
    <col min="1266" max="1507" width="9.140625" style="2"/>
    <col min="1508" max="1508" width="7" style="2" customWidth="1"/>
    <col min="1509" max="1509" width="48.7109375" style="2" customWidth="1"/>
    <col min="1510" max="1510" width="13.7109375" style="2" customWidth="1"/>
    <col min="1511" max="1511" width="22.28515625" style="2" customWidth="1"/>
    <col min="1512" max="1514" width="8.5703125" style="2" customWidth="1"/>
    <col min="1515" max="1515" width="9.7109375" style="2" customWidth="1"/>
    <col min="1516" max="1516" width="9.85546875" style="2" customWidth="1"/>
    <col min="1517" max="1517" width="7.85546875" style="2" customWidth="1"/>
    <col min="1518" max="1519" width="8.42578125" style="2" customWidth="1"/>
    <col min="1520" max="1521" width="18.7109375" style="2" bestFit="1" customWidth="1"/>
    <col min="1522" max="1763" width="9.140625" style="2"/>
    <col min="1764" max="1764" width="7" style="2" customWidth="1"/>
    <col min="1765" max="1765" width="48.7109375" style="2" customWidth="1"/>
    <col min="1766" max="1766" width="13.7109375" style="2" customWidth="1"/>
    <col min="1767" max="1767" width="22.28515625" style="2" customWidth="1"/>
    <col min="1768" max="1770" width="8.5703125" style="2" customWidth="1"/>
    <col min="1771" max="1771" width="9.7109375" style="2" customWidth="1"/>
    <col min="1772" max="1772" width="9.85546875" style="2" customWidth="1"/>
    <col min="1773" max="1773" width="7.85546875" style="2" customWidth="1"/>
    <col min="1774" max="1775" width="8.42578125" style="2" customWidth="1"/>
    <col min="1776" max="1777" width="18.7109375" style="2" bestFit="1" customWidth="1"/>
    <col min="1778" max="2019" width="9.140625" style="2"/>
    <col min="2020" max="2020" width="7" style="2" customWidth="1"/>
    <col min="2021" max="2021" width="48.7109375" style="2" customWidth="1"/>
    <col min="2022" max="2022" width="13.7109375" style="2" customWidth="1"/>
    <col min="2023" max="2023" width="22.28515625" style="2" customWidth="1"/>
    <col min="2024" max="2026" width="8.5703125" style="2" customWidth="1"/>
    <col min="2027" max="2027" width="9.7109375" style="2" customWidth="1"/>
    <col min="2028" max="2028" width="9.85546875" style="2" customWidth="1"/>
    <col min="2029" max="2029" width="7.85546875" style="2" customWidth="1"/>
    <col min="2030" max="2031" width="8.42578125" style="2" customWidth="1"/>
    <col min="2032" max="2033" width="18.7109375" style="2" bestFit="1" customWidth="1"/>
    <col min="2034" max="2275" width="9.140625" style="2"/>
    <col min="2276" max="2276" width="7" style="2" customWidth="1"/>
    <col min="2277" max="2277" width="48.7109375" style="2" customWidth="1"/>
    <col min="2278" max="2278" width="13.7109375" style="2" customWidth="1"/>
    <col min="2279" max="2279" width="22.28515625" style="2" customWidth="1"/>
    <col min="2280" max="2282" width="8.5703125" style="2" customWidth="1"/>
    <col min="2283" max="2283" width="9.7109375" style="2" customWidth="1"/>
    <col min="2284" max="2284" width="9.85546875" style="2" customWidth="1"/>
    <col min="2285" max="2285" width="7.85546875" style="2" customWidth="1"/>
    <col min="2286" max="2287" width="8.42578125" style="2" customWidth="1"/>
    <col min="2288" max="2289" width="18.7109375" style="2" bestFit="1" customWidth="1"/>
    <col min="2290" max="2531" width="9.140625" style="2"/>
    <col min="2532" max="2532" width="7" style="2" customWidth="1"/>
    <col min="2533" max="2533" width="48.7109375" style="2" customWidth="1"/>
    <col min="2534" max="2534" width="13.7109375" style="2" customWidth="1"/>
    <col min="2535" max="2535" width="22.28515625" style="2" customWidth="1"/>
    <col min="2536" max="2538" width="8.5703125" style="2" customWidth="1"/>
    <col min="2539" max="2539" width="9.7109375" style="2" customWidth="1"/>
    <col min="2540" max="2540" width="9.85546875" style="2" customWidth="1"/>
    <col min="2541" max="2541" width="7.85546875" style="2" customWidth="1"/>
    <col min="2542" max="2543" width="8.42578125" style="2" customWidth="1"/>
    <col min="2544" max="2545" width="18.7109375" style="2" bestFit="1" customWidth="1"/>
    <col min="2546" max="2787" width="9.140625" style="2"/>
    <col min="2788" max="2788" width="7" style="2" customWidth="1"/>
    <col min="2789" max="2789" width="48.7109375" style="2" customWidth="1"/>
    <col min="2790" max="2790" width="13.7109375" style="2" customWidth="1"/>
    <col min="2791" max="2791" width="22.28515625" style="2" customWidth="1"/>
    <col min="2792" max="2794" width="8.5703125" style="2" customWidth="1"/>
    <col min="2795" max="2795" width="9.7109375" style="2" customWidth="1"/>
    <col min="2796" max="2796" width="9.85546875" style="2" customWidth="1"/>
    <col min="2797" max="2797" width="7.85546875" style="2" customWidth="1"/>
    <col min="2798" max="2799" width="8.42578125" style="2" customWidth="1"/>
    <col min="2800" max="2801" width="18.7109375" style="2" bestFit="1" customWidth="1"/>
    <col min="2802" max="3043" width="9.140625" style="2"/>
    <col min="3044" max="3044" width="7" style="2" customWidth="1"/>
    <col min="3045" max="3045" width="48.7109375" style="2" customWidth="1"/>
    <col min="3046" max="3046" width="13.7109375" style="2" customWidth="1"/>
    <col min="3047" max="3047" width="22.28515625" style="2" customWidth="1"/>
    <col min="3048" max="3050" width="8.5703125" style="2" customWidth="1"/>
    <col min="3051" max="3051" width="9.7109375" style="2" customWidth="1"/>
    <col min="3052" max="3052" width="9.85546875" style="2" customWidth="1"/>
    <col min="3053" max="3053" width="7.85546875" style="2" customWidth="1"/>
    <col min="3054" max="3055" width="8.42578125" style="2" customWidth="1"/>
    <col min="3056" max="3057" width="18.7109375" style="2" bestFit="1" customWidth="1"/>
    <col min="3058" max="3299" width="9.140625" style="2"/>
    <col min="3300" max="3300" width="7" style="2" customWidth="1"/>
    <col min="3301" max="3301" width="48.7109375" style="2" customWidth="1"/>
    <col min="3302" max="3302" width="13.7109375" style="2" customWidth="1"/>
    <col min="3303" max="3303" width="22.28515625" style="2" customWidth="1"/>
    <col min="3304" max="3306" width="8.5703125" style="2" customWidth="1"/>
    <col min="3307" max="3307" width="9.7109375" style="2" customWidth="1"/>
    <col min="3308" max="3308" width="9.85546875" style="2" customWidth="1"/>
    <col min="3309" max="3309" width="7.85546875" style="2" customWidth="1"/>
    <col min="3310" max="3311" width="8.42578125" style="2" customWidth="1"/>
    <col min="3312" max="3313" width="18.7109375" style="2" bestFit="1" customWidth="1"/>
    <col min="3314" max="3555" width="9.140625" style="2"/>
    <col min="3556" max="3556" width="7" style="2" customWidth="1"/>
    <col min="3557" max="3557" width="48.7109375" style="2" customWidth="1"/>
    <col min="3558" max="3558" width="13.7109375" style="2" customWidth="1"/>
    <col min="3559" max="3559" width="22.28515625" style="2" customWidth="1"/>
    <col min="3560" max="3562" width="8.5703125" style="2" customWidth="1"/>
    <col min="3563" max="3563" width="9.7109375" style="2" customWidth="1"/>
    <col min="3564" max="3564" width="9.85546875" style="2" customWidth="1"/>
    <col min="3565" max="3565" width="7.85546875" style="2" customWidth="1"/>
    <col min="3566" max="3567" width="8.42578125" style="2" customWidth="1"/>
    <col min="3568" max="3569" width="18.7109375" style="2" bestFit="1" customWidth="1"/>
    <col min="3570" max="3811" width="9.140625" style="2"/>
    <col min="3812" max="3812" width="7" style="2" customWidth="1"/>
    <col min="3813" max="3813" width="48.7109375" style="2" customWidth="1"/>
    <col min="3814" max="3814" width="13.7109375" style="2" customWidth="1"/>
    <col min="3815" max="3815" width="22.28515625" style="2" customWidth="1"/>
    <col min="3816" max="3818" width="8.5703125" style="2" customWidth="1"/>
    <col min="3819" max="3819" width="9.7109375" style="2" customWidth="1"/>
    <col min="3820" max="3820" width="9.85546875" style="2" customWidth="1"/>
    <col min="3821" max="3821" width="7.85546875" style="2" customWidth="1"/>
    <col min="3822" max="3823" width="8.42578125" style="2" customWidth="1"/>
    <col min="3824" max="3825" width="18.7109375" style="2" bestFit="1" customWidth="1"/>
    <col min="3826" max="4067" width="9.140625" style="2"/>
    <col min="4068" max="4068" width="7" style="2" customWidth="1"/>
    <col min="4069" max="4069" width="48.7109375" style="2" customWidth="1"/>
    <col min="4070" max="4070" width="13.7109375" style="2" customWidth="1"/>
    <col min="4071" max="4071" width="22.28515625" style="2" customWidth="1"/>
    <col min="4072" max="4074" width="8.5703125" style="2" customWidth="1"/>
    <col min="4075" max="4075" width="9.7109375" style="2" customWidth="1"/>
    <col min="4076" max="4076" width="9.85546875" style="2" customWidth="1"/>
    <col min="4077" max="4077" width="7.85546875" style="2" customWidth="1"/>
    <col min="4078" max="4079" width="8.42578125" style="2" customWidth="1"/>
    <col min="4080" max="4081" width="18.7109375" style="2" bestFit="1" customWidth="1"/>
    <col min="4082" max="4323" width="9.140625" style="2"/>
    <col min="4324" max="4324" width="7" style="2" customWidth="1"/>
    <col min="4325" max="4325" width="48.7109375" style="2" customWidth="1"/>
    <col min="4326" max="4326" width="13.7109375" style="2" customWidth="1"/>
    <col min="4327" max="4327" width="22.28515625" style="2" customWidth="1"/>
    <col min="4328" max="4330" width="8.5703125" style="2" customWidth="1"/>
    <col min="4331" max="4331" width="9.7109375" style="2" customWidth="1"/>
    <col min="4332" max="4332" width="9.85546875" style="2" customWidth="1"/>
    <col min="4333" max="4333" width="7.85546875" style="2" customWidth="1"/>
    <col min="4334" max="4335" width="8.42578125" style="2" customWidth="1"/>
    <col min="4336" max="4337" width="18.7109375" style="2" bestFit="1" customWidth="1"/>
    <col min="4338" max="4579" width="9.140625" style="2"/>
    <col min="4580" max="4580" width="7" style="2" customWidth="1"/>
    <col min="4581" max="4581" width="48.7109375" style="2" customWidth="1"/>
    <col min="4582" max="4582" width="13.7109375" style="2" customWidth="1"/>
    <col min="4583" max="4583" width="22.28515625" style="2" customWidth="1"/>
    <col min="4584" max="4586" width="8.5703125" style="2" customWidth="1"/>
    <col min="4587" max="4587" width="9.7109375" style="2" customWidth="1"/>
    <col min="4588" max="4588" width="9.85546875" style="2" customWidth="1"/>
    <col min="4589" max="4589" width="7.85546875" style="2" customWidth="1"/>
    <col min="4590" max="4591" width="8.42578125" style="2" customWidth="1"/>
    <col min="4592" max="4593" width="18.7109375" style="2" bestFit="1" customWidth="1"/>
    <col min="4594" max="4835" width="9.140625" style="2"/>
    <col min="4836" max="4836" width="7" style="2" customWidth="1"/>
    <col min="4837" max="4837" width="48.7109375" style="2" customWidth="1"/>
    <col min="4838" max="4838" width="13.7109375" style="2" customWidth="1"/>
    <col min="4839" max="4839" width="22.28515625" style="2" customWidth="1"/>
    <col min="4840" max="4842" width="8.5703125" style="2" customWidth="1"/>
    <col min="4843" max="4843" width="9.7109375" style="2" customWidth="1"/>
    <col min="4844" max="4844" width="9.85546875" style="2" customWidth="1"/>
    <col min="4845" max="4845" width="7.85546875" style="2" customWidth="1"/>
    <col min="4846" max="4847" width="8.42578125" style="2" customWidth="1"/>
    <col min="4848" max="4849" width="18.7109375" style="2" bestFit="1" customWidth="1"/>
    <col min="4850" max="5091" width="9.140625" style="2"/>
    <col min="5092" max="5092" width="7" style="2" customWidth="1"/>
    <col min="5093" max="5093" width="48.7109375" style="2" customWidth="1"/>
    <col min="5094" max="5094" width="13.7109375" style="2" customWidth="1"/>
    <col min="5095" max="5095" width="22.28515625" style="2" customWidth="1"/>
    <col min="5096" max="5098" width="8.5703125" style="2" customWidth="1"/>
    <col min="5099" max="5099" width="9.7109375" style="2" customWidth="1"/>
    <col min="5100" max="5100" width="9.85546875" style="2" customWidth="1"/>
    <col min="5101" max="5101" width="7.85546875" style="2" customWidth="1"/>
    <col min="5102" max="5103" width="8.42578125" style="2" customWidth="1"/>
    <col min="5104" max="5105" width="18.7109375" style="2" bestFit="1" customWidth="1"/>
    <col min="5106" max="5347" width="9.140625" style="2"/>
    <col min="5348" max="5348" width="7" style="2" customWidth="1"/>
    <col min="5349" max="5349" width="48.7109375" style="2" customWidth="1"/>
    <col min="5350" max="5350" width="13.7109375" style="2" customWidth="1"/>
    <col min="5351" max="5351" width="22.28515625" style="2" customWidth="1"/>
    <col min="5352" max="5354" width="8.5703125" style="2" customWidth="1"/>
    <col min="5355" max="5355" width="9.7109375" style="2" customWidth="1"/>
    <col min="5356" max="5356" width="9.85546875" style="2" customWidth="1"/>
    <col min="5357" max="5357" width="7.85546875" style="2" customWidth="1"/>
    <col min="5358" max="5359" width="8.42578125" style="2" customWidth="1"/>
    <col min="5360" max="5361" width="18.7109375" style="2" bestFit="1" customWidth="1"/>
    <col min="5362" max="5603" width="9.140625" style="2"/>
    <col min="5604" max="5604" width="7" style="2" customWidth="1"/>
    <col min="5605" max="5605" width="48.7109375" style="2" customWidth="1"/>
    <col min="5606" max="5606" width="13.7109375" style="2" customWidth="1"/>
    <col min="5607" max="5607" width="22.28515625" style="2" customWidth="1"/>
    <col min="5608" max="5610" width="8.5703125" style="2" customWidth="1"/>
    <col min="5611" max="5611" width="9.7109375" style="2" customWidth="1"/>
    <col min="5612" max="5612" width="9.85546875" style="2" customWidth="1"/>
    <col min="5613" max="5613" width="7.85546875" style="2" customWidth="1"/>
    <col min="5614" max="5615" width="8.42578125" style="2" customWidth="1"/>
    <col min="5616" max="5617" width="18.7109375" style="2" bestFit="1" customWidth="1"/>
    <col min="5618" max="5859" width="9.140625" style="2"/>
    <col min="5860" max="5860" width="7" style="2" customWidth="1"/>
    <col min="5861" max="5861" width="48.7109375" style="2" customWidth="1"/>
    <col min="5862" max="5862" width="13.7109375" style="2" customWidth="1"/>
    <col min="5863" max="5863" width="22.28515625" style="2" customWidth="1"/>
    <col min="5864" max="5866" width="8.5703125" style="2" customWidth="1"/>
    <col min="5867" max="5867" width="9.7109375" style="2" customWidth="1"/>
    <col min="5868" max="5868" width="9.85546875" style="2" customWidth="1"/>
    <col min="5869" max="5869" width="7.85546875" style="2" customWidth="1"/>
    <col min="5870" max="5871" width="8.42578125" style="2" customWidth="1"/>
    <col min="5872" max="5873" width="18.7109375" style="2" bestFit="1" customWidth="1"/>
    <col min="5874" max="6115" width="9.140625" style="2"/>
    <col min="6116" max="6116" width="7" style="2" customWidth="1"/>
    <col min="6117" max="6117" width="48.7109375" style="2" customWidth="1"/>
    <col min="6118" max="6118" width="13.7109375" style="2" customWidth="1"/>
    <col min="6119" max="6119" width="22.28515625" style="2" customWidth="1"/>
    <col min="6120" max="6122" width="8.5703125" style="2" customWidth="1"/>
    <col min="6123" max="6123" width="9.7109375" style="2" customWidth="1"/>
    <col min="6124" max="6124" width="9.85546875" style="2" customWidth="1"/>
    <col min="6125" max="6125" width="7.85546875" style="2" customWidth="1"/>
    <col min="6126" max="6127" width="8.42578125" style="2" customWidth="1"/>
    <col min="6128" max="6129" width="18.7109375" style="2" bestFit="1" customWidth="1"/>
    <col min="6130" max="6371" width="9.140625" style="2"/>
    <col min="6372" max="6372" width="7" style="2" customWidth="1"/>
    <col min="6373" max="6373" width="48.7109375" style="2" customWidth="1"/>
    <col min="6374" max="6374" width="13.7109375" style="2" customWidth="1"/>
    <col min="6375" max="6375" width="22.28515625" style="2" customWidth="1"/>
    <col min="6376" max="6378" width="8.5703125" style="2" customWidth="1"/>
    <col min="6379" max="6379" width="9.7109375" style="2" customWidth="1"/>
    <col min="6380" max="6380" width="9.85546875" style="2" customWidth="1"/>
    <col min="6381" max="6381" width="7.85546875" style="2" customWidth="1"/>
    <col min="6382" max="6383" width="8.42578125" style="2" customWidth="1"/>
    <col min="6384" max="6385" width="18.7109375" style="2" bestFit="1" customWidth="1"/>
    <col min="6386" max="6627" width="9.140625" style="2"/>
    <col min="6628" max="6628" width="7" style="2" customWidth="1"/>
    <col min="6629" max="6629" width="48.7109375" style="2" customWidth="1"/>
    <col min="6630" max="6630" width="13.7109375" style="2" customWidth="1"/>
    <col min="6631" max="6631" width="22.28515625" style="2" customWidth="1"/>
    <col min="6632" max="6634" width="8.5703125" style="2" customWidth="1"/>
    <col min="6635" max="6635" width="9.7109375" style="2" customWidth="1"/>
    <col min="6636" max="6636" width="9.85546875" style="2" customWidth="1"/>
    <col min="6637" max="6637" width="7.85546875" style="2" customWidth="1"/>
    <col min="6638" max="6639" width="8.42578125" style="2" customWidth="1"/>
    <col min="6640" max="6641" width="18.7109375" style="2" bestFit="1" customWidth="1"/>
    <col min="6642" max="6883" width="9.140625" style="2"/>
    <col min="6884" max="6884" width="7" style="2" customWidth="1"/>
    <col min="6885" max="6885" width="48.7109375" style="2" customWidth="1"/>
    <col min="6886" max="6886" width="13.7109375" style="2" customWidth="1"/>
    <col min="6887" max="6887" width="22.28515625" style="2" customWidth="1"/>
    <col min="6888" max="6890" width="8.5703125" style="2" customWidth="1"/>
    <col min="6891" max="6891" width="9.7109375" style="2" customWidth="1"/>
    <col min="6892" max="6892" width="9.85546875" style="2" customWidth="1"/>
    <col min="6893" max="6893" width="7.85546875" style="2" customWidth="1"/>
    <col min="6894" max="6895" width="8.42578125" style="2" customWidth="1"/>
    <col min="6896" max="6897" width="18.7109375" style="2" bestFit="1" customWidth="1"/>
    <col min="6898" max="7139" width="9.140625" style="2"/>
    <col min="7140" max="7140" width="7" style="2" customWidth="1"/>
    <col min="7141" max="7141" width="48.7109375" style="2" customWidth="1"/>
    <col min="7142" max="7142" width="13.7109375" style="2" customWidth="1"/>
    <col min="7143" max="7143" width="22.28515625" style="2" customWidth="1"/>
    <col min="7144" max="7146" width="8.5703125" style="2" customWidth="1"/>
    <col min="7147" max="7147" width="9.7109375" style="2" customWidth="1"/>
    <col min="7148" max="7148" width="9.85546875" style="2" customWidth="1"/>
    <col min="7149" max="7149" width="7.85546875" style="2" customWidth="1"/>
    <col min="7150" max="7151" width="8.42578125" style="2" customWidth="1"/>
    <col min="7152" max="7153" width="18.7109375" style="2" bestFit="1" customWidth="1"/>
    <col min="7154" max="7395" width="9.140625" style="2"/>
    <col min="7396" max="7396" width="7" style="2" customWidth="1"/>
    <col min="7397" max="7397" width="48.7109375" style="2" customWidth="1"/>
    <col min="7398" max="7398" width="13.7109375" style="2" customWidth="1"/>
    <col min="7399" max="7399" width="22.28515625" style="2" customWidth="1"/>
    <col min="7400" max="7402" width="8.5703125" style="2" customWidth="1"/>
    <col min="7403" max="7403" width="9.7109375" style="2" customWidth="1"/>
    <col min="7404" max="7404" width="9.85546875" style="2" customWidth="1"/>
    <col min="7405" max="7405" width="7.85546875" style="2" customWidth="1"/>
    <col min="7406" max="7407" width="8.42578125" style="2" customWidth="1"/>
    <col min="7408" max="7409" width="18.7109375" style="2" bestFit="1" customWidth="1"/>
    <col min="7410" max="7651" width="9.140625" style="2"/>
    <col min="7652" max="7652" width="7" style="2" customWidth="1"/>
    <col min="7653" max="7653" width="48.7109375" style="2" customWidth="1"/>
    <col min="7654" max="7654" width="13.7109375" style="2" customWidth="1"/>
    <col min="7655" max="7655" width="22.28515625" style="2" customWidth="1"/>
    <col min="7656" max="7658" width="8.5703125" style="2" customWidth="1"/>
    <col min="7659" max="7659" width="9.7109375" style="2" customWidth="1"/>
    <col min="7660" max="7660" width="9.85546875" style="2" customWidth="1"/>
    <col min="7661" max="7661" width="7.85546875" style="2" customWidth="1"/>
    <col min="7662" max="7663" width="8.42578125" style="2" customWidth="1"/>
    <col min="7664" max="7665" width="18.7109375" style="2" bestFit="1" customWidth="1"/>
    <col min="7666" max="7907" width="9.140625" style="2"/>
    <col min="7908" max="7908" width="7" style="2" customWidth="1"/>
    <col min="7909" max="7909" width="48.7109375" style="2" customWidth="1"/>
    <col min="7910" max="7910" width="13.7109375" style="2" customWidth="1"/>
    <col min="7911" max="7911" width="22.28515625" style="2" customWidth="1"/>
    <col min="7912" max="7914" width="8.5703125" style="2" customWidth="1"/>
    <col min="7915" max="7915" width="9.7109375" style="2" customWidth="1"/>
    <col min="7916" max="7916" width="9.85546875" style="2" customWidth="1"/>
    <col min="7917" max="7917" width="7.85546875" style="2" customWidth="1"/>
    <col min="7918" max="7919" width="8.42578125" style="2" customWidth="1"/>
    <col min="7920" max="7921" width="18.7109375" style="2" bestFit="1" customWidth="1"/>
    <col min="7922" max="8163" width="9.140625" style="2"/>
    <col min="8164" max="8164" width="7" style="2" customWidth="1"/>
    <col min="8165" max="8165" width="48.7109375" style="2" customWidth="1"/>
    <col min="8166" max="8166" width="13.7109375" style="2" customWidth="1"/>
    <col min="8167" max="8167" width="22.28515625" style="2" customWidth="1"/>
    <col min="8168" max="8170" width="8.5703125" style="2" customWidth="1"/>
    <col min="8171" max="8171" width="9.7109375" style="2" customWidth="1"/>
    <col min="8172" max="8172" width="9.85546875" style="2" customWidth="1"/>
    <col min="8173" max="8173" width="7.85546875" style="2" customWidth="1"/>
    <col min="8174" max="8175" width="8.42578125" style="2" customWidth="1"/>
    <col min="8176" max="8177" width="18.7109375" style="2" bestFit="1" customWidth="1"/>
    <col min="8178" max="8419" width="9.140625" style="2"/>
    <col min="8420" max="8420" width="7" style="2" customWidth="1"/>
    <col min="8421" max="8421" width="48.7109375" style="2" customWidth="1"/>
    <col min="8422" max="8422" width="13.7109375" style="2" customWidth="1"/>
    <col min="8423" max="8423" width="22.28515625" style="2" customWidth="1"/>
    <col min="8424" max="8426" width="8.5703125" style="2" customWidth="1"/>
    <col min="8427" max="8427" width="9.7109375" style="2" customWidth="1"/>
    <col min="8428" max="8428" width="9.85546875" style="2" customWidth="1"/>
    <col min="8429" max="8429" width="7.85546875" style="2" customWidth="1"/>
    <col min="8430" max="8431" width="8.42578125" style="2" customWidth="1"/>
    <col min="8432" max="8433" width="18.7109375" style="2" bestFit="1" customWidth="1"/>
    <col min="8434" max="8675" width="9.140625" style="2"/>
    <col min="8676" max="8676" width="7" style="2" customWidth="1"/>
    <col min="8677" max="8677" width="48.7109375" style="2" customWidth="1"/>
    <col min="8678" max="8678" width="13.7109375" style="2" customWidth="1"/>
    <col min="8679" max="8679" width="22.28515625" style="2" customWidth="1"/>
    <col min="8680" max="8682" width="8.5703125" style="2" customWidth="1"/>
    <col min="8683" max="8683" width="9.7109375" style="2" customWidth="1"/>
    <col min="8684" max="8684" width="9.85546875" style="2" customWidth="1"/>
    <col min="8685" max="8685" width="7.85546875" style="2" customWidth="1"/>
    <col min="8686" max="8687" width="8.42578125" style="2" customWidth="1"/>
    <col min="8688" max="8689" width="18.7109375" style="2" bestFit="1" customWidth="1"/>
    <col min="8690" max="8931" width="9.140625" style="2"/>
    <col min="8932" max="8932" width="7" style="2" customWidth="1"/>
    <col min="8933" max="8933" width="48.7109375" style="2" customWidth="1"/>
    <col min="8934" max="8934" width="13.7109375" style="2" customWidth="1"/>
    <col min="8935" max="8935" width="22.28515625" style="2" customWidth="1"/>
    <col min="8936" max="8938" width="8.5703125" style="2" customWidth="1"/>
    <col min="8939" max="8939" width="9.7109375" style="2" customWidth="1"/>
    <col min="8940" max="8940" width="9.85546875" style="2" customWidth="1"/>
    <col min="8941" max="8941" width="7.85546875" style="2" customWidth="1"/>
    <col min="8942" max="8943" width="8.42578125" style="2" customWidth="1"/>
    <col min="8944" max="8945" width="18.7109375" style="2" bestFit="1" customWidth="1"/>
    <col min="8946" max="9187" width="9.140625" style="2"/>
    <col min="9188" max="9188" width="7" style="2" customWidth="1"/>
    <col min="9189" max="9189" width="48.7109375" style="2" customWidth="1"/>
    <col min="9190" max="9190" width="13.7109375" style="2" customWidth="1"/>
    <col min="9191" max="9191" width="22.28515625" style="2" customWidth="1"/>
    <col min="9192" max="9194" width="8.5703125" style="2" customWidth="1"/>
    <col min="9195" max="9195" width="9.7109375" style="2" customWidth="1"/>
    <col min="9196" max="9196" width="9.85546875" style="2" customWidth="1"/>
    <col min="9197" max="9197" width="7.85546875" style="2" customWidth="1"/>
    <col min="9198" max="9199" width="8.42578125" style="2" customWidth="1"/>
    <col min="9200" max="9201" width="18.7109375" style="2" bestFit="1" customWidth="1"/>
    <col min="9202" max="9443" width="9.140625" style="2"/>
    <col min="9444" max="9444" width="7" style="2" customWidth="1"/>
    <col min="9445" max="9445" width="48.7109375" style="2" customWidth="1"/>
    <col min="9446" max="9446" width="13.7109375" style="2" customWidth="1"/>
    <col min="9447" max="9447" width="22.28515625" style="2" customWidth="1"/>
    <col min="9448" max="9450" width="8.5703125" style="2" customWidth="1"/>
    <col min="9451" max="9451" width="9.7109375" style="2" customWidth="1"/>
    <col min="9452" max="9452" width="9.85546875" style="2" customWidth="1"/>
    <col min="9453" max="9453" width="7.85546875" style="2" customWidth="1"/>
    <col min="9454" max="9455" width="8.42578125" style="2" customWidth="1"/>
    <col min="9456" max="9457" width="18.7109375" style="2" bestFit="1" customWidth="1"/>
    <col min="9458" max="9699" width="9.140625" style="2"/>
    <col min="9700" max="9700" width="7" style="2" customWidth="1"/>
    <col min="9701" max="9701" width="48.7109375" style="2" customWidth="1"/>
    <col min="9702" max="9702" width="13.7109375" style="2" customWidth="1"/>
    <col min="9703" max="9703" width="22.28515625" style="2" customWidth="1"/>
    <col min="9704" max="9706" width="8.5703125" style="2" customWidth="1"/>
    <col min="9707" max="9707" width="9.7109375" style="2" customWidth="1"/>
    <col min="9708" max="9708" width="9.85546875" style="2" customWidth="1"/>
    <col min="9709" max="9709" width="7.85546875" style="2" customWidth="1"/>
    <col min="9710" max="9711" width="8.42578125" style="2" customWidth="1"/>
    <col min="9712" max="9713" width="18.7109375" style="2" bestFit="1" customWidth="1"/>
    <col min="9714" max="9955" width="9.140625" style="2"/>
    <col min="9956" max="9956" width="7" style="2" customWidth="1"/>
    <col min="9957" max="9957" width="48.7109375" style="2" customWidth="1"/>
    <col min="9958" max="9958" width="13.7109375" style="2" customWidth="1"/>
    <col min="9959" max="9959" width="22.28515625" style="2" customWidth="1"/>
    <col min="9960" max="9962" width="8.5703125" style="2" customWidth="1"/>
    <col min="9963" max="9963" width="9.7109375" style="2" customWidth="1"/>
    <col min="9964" max="9964" width="9.85546875" style="2" customWidth="1"/>
    <col min="9965" max="9965" width="7.85546875" style="2" customWidth="1"/>
    <col min="9966" max="9967" width="8.42578125" style="2" customWidth="1"/>
    <col min="9968" max="9969" width="18.7109375" style="2" bestFit="1" customWidth="1"/>
    <col min="9970" max="10211" width="9.140625" style="2"/>
    <col min="10212" max="10212" width="7" style="2" customWidth="1"/>
    <col min="10213" max="10213" width="48.7109375" style="2" customWidth="1"/>
    <col min="10214" max="10214" width="13.7109375" style="2" customWidth="1"/>
    <col min="10215" max="10215" width="22.28515625" style="2" customWidth="1"/>
    <col min="10216" max="10218" width="8.5703125" style="2" customWidth="1"/>
    <col min="10219" max="10219" width="9.7109375" style="2" customWidth="1"/>
    <col min="10220" max="10220" width="9.85546875" style="2" customWidth="1"/>
    <col min="10221" max="10221" width="7.85546875" style="2" customWidth="1"/>
    <col min="10222" max="10223" width="8.42578125" style="2" customWidth="1"/>
    <col min="10224" max="10225" width="18.7109375" style="2" bestFit="1" customWidth="1"/>
    <col min="10226" max="10467" width="9.140625" style="2"/>
    <col min="10468" max="10468" width="7" style="2" customWidth="1"/>
    <col min="10469" max="10469" width="48.7109375" style="2" customWidth="1"/>
    <col min="10470" max="10470" width="13.7109375" style="2" customWidth="1"/>
    <col min="10471" max="10471" width="22.28515625" style="2" customWidth="1"/>
    <col min="10472" max="10474" width="8.5703125" style="2" customWidth="1"/>
    <col min="10475" max="10475" width="9.7109375" style="2" customWidth="1"/>
    <col min="10476" max="10476" width="9.85546875" style="2" customWidth="1"/>
    <col min="10477" max="10477" width="7.85546875" style="2" customWidth="1"/>
    <col min="10478" max="10479" width="8.42578125" style="2" customWidth="1"/>
    <col min="10480" max="10481" width="18.7109375" style="2" bestFit="1" customWidth="1"/>
    <col min="10482" max="10723" width="9.140625" style="2"/>
    <col min="10724" max="10724" width="7" style="2" customWidth="1"/>
    <col min="10725" max="10725" width="48.7109375" style="2" customWidth="1"/>
    <col min="10726" max="10726" width="13.7109375" style="2" customWidth="1"/>
    <col min="10727" max="10727" width="22.28515625" style="2" customWidth="1"/>
    <col min="10728" max="10730" width="8.5703125" style="2" customWidth="1"/>
    <col min="10731" max="10731" width="9.7109375" style="2" customWidth="1"/>
    <col min="10732" max="10732" width="9.85546875" style="2" customWidth="1"/>
    <col min="10733" max="10733" width="7.85546875" style="2" customWidth="1"/>
    <col min="10734" max="10735" width="8.42578125" style="2" customWidth="1"/>
    <col min="10736" max="10737" width="18.7109375" style="2" bestFit="1" customWidth="1"/>
    <col min="10738" max="10979" width="9.140625" style="2"/>
    <col min="10980" max="10980" width="7" style="2" customWidth="1"/>
    <col min="10981" max="10981" width="48.7109375" style="2" customWidth="1"/>
    <col min="10982" max="10982" width="13.7109375" style="2" customWidth="1"/>
    <col min="10983" max="10983" width="22.28515625" style="2" customWidth="1"/>
    <col min="10984" max="10986" width="8.5703125" style="2" customWidth="1"/>
    <col min="10987" max="10987" width="9.7109375" style="2" customWidth="1"/>
    <col min="10988" max="10988" width="9.85546875" style="2" customWidth="1"/>
    <col min="10989" max="10989" width="7.85546875" style="2" customWidth="1"/>
    <col min="10990" max="10991" width="8.42578125" style="2" customWidth="1"/>
    <col min="10992" max="10993" width="18.7109375" style="2" bestFit="1" customWidth="1"/>
    <col min="10994" max="11235" width="9.140625" style="2"/>
    <col min="11236" max="11236" width="7" style="2" customWidth="1"/>
    <col min="11237" max="11237" width="48.7109375" style="2" customWidth="1"/>
    <col min="11238" max="11238" width="13.7109375" style="2" customWidth="1"/>
    <col min="11239" max="11239" width="22.28515625" style="2" customWidth="1"/>
    <col min="11240" max="11242" width="8.5703125" style="2" customWidth="1"/>
    <col min="11243" max="11243" width="9.7109375" style="2" customWidth="1"/>
    <col min="11244" max="11244" width="9.85546875" style="2" customWidth="1"/>
    <col min="11245" max="11245" width="7.85546875" style="2" customWidth="1"/>
    <col min="11246" max="11247" width="8.42578125" style="2" customWidth="1"/>
    <col min="11248" max="11249" width="18.7109375" style="2" bestFit="1" customWidth="1"/>
    <col min="11250" max="11491" width="9.140625" style="2"/>
    <col min="11492" max="11492" width="7" style="2" customWidth="1"/>
    <col min="11493" max="11493" width="48.7109375" style="2" customWidth="1"/>
    <col min="11494" max="11494" width="13.7109375" style="2" customWidth="1"/>
    <col min="11495" max="11495" width="22.28515625" style="2" customWidth="1"/>
    <col min="11496" max="11498" width="8.5703125" style="2" customWidth="1"/>
    <col min="11499" max="11499" width="9.7109375" style="2" customWidth="1"/>
    <col min="11500" max="11500" width="9.85546875" style="2" customWidth="1"/>
    <col min="11501" max="11501" width="7.85546875" style="2" customWidth="1"/>
    <col min="11502" max="11503" width="8.42578125" style="2" customWidth="1"/>
    <col min="11504" max="11505" width="18.7109375" style="2" bestFit="1" customWidth="1"/>
    <col min="11506" max="11747" width="9.140625" style="2"/>
    <col min="11748" max="11748" width="7" style="2" customWidth="1"/>
    <col min="11749" max="11749" width="48.7109375" style="2" customWidth="1"/>
    <col min="11750" max="11750" width="13.7109375" style="2" customWidth="1"/>
    <col min="11751" max="11751" width="22.28515625" style="2" customWidth="1"/>
    <col min="11752" max="11754" width="8.5703125" style="2" customWidth="1"/>
    <col min="11755" max="11755" width="9.7109375" style="2" customWidth="1"/>
    <col min="11756" max="11756" width="9.85546875" style="2" customWidth="1"/>
    <col min="11757" max="11757" width="7.85546875" style="2" customWidth="1"/>
    <col min="11758" max="11759" width="8.42578125" style="2" customWidth="1"/>
    <col min="11760" max="11761" width="18.7109375" style="2" bestFit="1" customWidth="1"/>
    <col min="11762" max="12003" width="9.140625" style="2"/>
    <col min="12004" max="12004" width="7" style="2" customWidth="1"/>
    <col min="12005" max="12005" width="48.7109375" style="2" customWidth="1"/>
    <col min="12006" max="12006" width="13.7109375" style="2" customWidth="1"/>
    <col min="12007" max="12007" width="22.28515625" style="2" customWidth="1"/>
    <col min="12008" max="12010" width="8.5703125" style="2" customWidth="1"/>
    <col min="12011" max="12011" width="9.7109375" style="2" customWidth="1"/>
    <col min="12012" max="12012" width="9.85546875" style="2" customWidth="1"/>
    <col min="12013" max="12013" width="7.85546875" style="2" customWidth="1"/>
    <col min="12014" max="12015" width="8.42578125" style="2" customWidth="1"/>
    <col min="12016" max="12017" width="18.7109375" style="2" bestFit="1" customWidth="1"/>
    <col min="12018" max="12259" width="9.140625" style="2"/>
    <col min="12260" max="12260" width="7" style="2" customWidth="1"/>
    <col min="12261" max="12261" width="48.7109375" style="2" customWidth="1"/>
    <col min="12262" max="12262" width="13.7109375" style="2" customWidth="1"/>
    <col min="12263" max="12263" width="22.28515625" style="2" customWidth="1"/>
    <col min="12264" max="12266" width="8.5703125" style="2" customWidth="1"/>
    <col min="12267" max="12267" width="9.7109375" style="2" customWidth="1"/>
    <col min="12268" max="12268" width="9.85546875" style="2" customWidth="1"/>
    <col min="12269" max="12269" width="7.85546875" style="2" customWidth="1"/>
    <col min="12270" max="12271" width="8.42578125" style="2" customWidth="1"/>
    <col min="12272" max="12273" width="18.7109375" style="2" bestFit="1" customWidth="1"/>
    <col min="12274" max="12515" width="9.140625" style="2"/>
    <col min="12516" max="12516" width="7" style="2" customWidth="1"/>
    <col min="12517" max="12517" width="48.7109375" style="2" customWidth="1"/>
    <col min="12518" max="12518" width="13.7109375" style="2" customWidth="1"/>
    <col min="12519" max="12519" width="22.28515625" style="2" customWidth="1"/>
    <col min="12520" max="12522" width="8.5703125" style="2" customWidth="1"/>
    <col min="12523" max="12523" width="9.7109375" style="2" customWidth="1"/>
    <col min="12524" max="12524" width="9.85546875" style="2" customWidth="1"/>
    <col min="12525" max="12525" width="7.85546875" style="2" customWidth="1"/>
    <col min="12526" max="12527" width="8.42578125" style="2" customWidth="1"/>
    <col min="12528" max="12529" width="18.7109375" style="2" bestFit="1" customWidth="1"/>
    <col min="12530" max="12771" width="9.140625" style="2"/>
    <col min="12772" max="12772" width="7" style="2" customWidth="1"/>
    <col min="12773" max="12773" width="48.7109375" style="2" customWidth="1"/>
    <col min="12774" max="12774" width="13.7109375" style="2" customWidth="1"/>
    <col min="12775" max="12775" width="22.28515625" style="2" customWidth="1"/>
    <col min="12776" max="12778" width="8.5703125" style="2" customWidth="1"/>
    <col min="12779" max="12779" width="9.7109375" style="2" customWidth="1"/>
    <col min="12780" max="12780" width="9.85546875" style="2" customWidth="1"/>
    <col min="12781" max="12781" width="7.85546875" style="2" customWidth="1"/>
    <col min="12782" max="12783" width="8.42578125" style="2" customWidth="1"/>
    <col min="12784" max="12785" width="18.7109375" style="2" bestFit="1" customWidth="1"/>
    <col min="12786" max="13027" width="9.140625" style="2"/>
    <col min="13028" max="13028" width="7" style="2" customWidth="1"/>
    <col min="13029" max="13029" width="48.7109375" style="2" customWidth="1"/>
    <col min="13030" max="13030" width="13.7109375" style="2" customWidth="1"/>
    <col min="13031" max="13031" width="22.28515625" style="2" customWidth="1"/>
    <col min="13032" max="13034" width="8.5703125" style="2" customWidth="1"/>
    <col min="13035" max="13035" width="9.7109375" style="2" customWidth="1"/>
    <col min="13036" max="13036" width="9.85546875" style="2" customWidth="1"/>
    <col min="13037" max="13037" width="7.85546875" style="2" customWidth="1"/>
    <col min="13038" max="13039" width="8.42578125" style="2" customWidth="1"/>
    <col min="13040" max="13041" width="18.7109375" style="2" bestFit="1" customWidth="1"/>
    <col min="13042" max="13283" width="9.140625" style="2"/>
    <col min="13284" max="13284" width="7" style="2" customWidth="1"/>
    <col min="13285" max="13285" width="48.7109375" style="2" customWidth="1"/>
    <col min="13286" max="13286" width="13.7109375" style="2" customWidth="1"/>
    <col min="13287" max="13287" width="22.28515625" style="2" customWidth="1"/>
    <col min="13288" max="13290" width="8.5703125" style="2" customWidth="1"/>
    <col min="13291" max="13291" width="9.7109375" style="2" customWidth="1"/>
    <col min="13292" max="13292" width="9.85546875" style="2" customWidth="1"/>
    <col min="13293" max="13293" width="7.85546875" style="2" customWidth="1"/>
    <col min="13294" max="13295" width="8.42578125" style="2" customWidth="1"/>
    <col min="13296" max="13297" width="18.7109375" style="2" bestFit="1" customWidth="1"/>
    <col min="13298" max="13539" width="9.140625" style="2"/>
    <col min="13540" max="13540" width="7" style="2" customWidth="1"/>
    <col min="13541" max="13541" width="48.7109375" style="2" customWidth="1"/>
    <col min="13542" max="13542" width="13.7109375" style="2" customWidth="1"/>
    <col min="13543" max="13543" width="22.28515625" style="2" customWidth="1"/>
    <col min="13544" max="13546" width="8.5703125" style="2" customWidth="1"/>
    <col min="13547" max="13547" width="9.7109375" style="2" customWidth="1"/>
    <col min="13548" max="13548" width="9.85546875" style="2" customWidth="1"/>
    <col min="13549" max="13549" width="7.85546875" style="2" customWidth="1"/>
    <col min="13550" max="13551" width="8.42578125" style="2" customWidth="1"/>
    <col min="13552" max="13553" width="18.7109375" style="2" bestFit="1" customWidth="1"/>
    <col min="13554" max="13795" width="9.140625" style="2"/>
    <col min="13796" max="13796" width="7" style="2" customWidth="1"/>
    <col min="13797" max="13797" width="48.7109375" style="2" customWidth="1"/>
    <col min="13798" max="13798" width="13.7109375" style="2" customWidth="1"/>
    <col min="13799" max="13799" width="22.28515625" style="2" customWidth="1"/>
    <col min="13800" max="13802" width="8.5703125" style="2" customWidth="1"/>
    <col min="13803" max="13803" width="9.7109375" style="2" customWidth="1"/>
    <col min="13804" max="13804" width="9.85546875" style="2" customWidth="1"/>
    <col min="13805" max="13805" width="7.85546875" style="2" customWidth="1"/>
    <col min="13806" max="13807" width="8.42578125" style="2" customWidth="1"/>
    <col min="13808" max="13809" width="18.7109375" style="2" bestFit="1" customWidth="1"/>
    <col min="13810" max="14051" width="9.140625" style="2"/>
    <col min="14052" max="14052" width="7" style="2" customWidth="1"/>
    <col min="14053" max="14053" width="48.7109375" style="2" customWidth="1"/>
    <col min="14054" max="14054" width="13.7109375" style="2" customWidth="1"/>
    <col min="14055" max="14055" width="22.28515625" style="2" customWidth="1"/>
    <col min="14056" max="14058" width="8.5703125" style="2" customWidth="1"/>
    <col min="14059" max="14059" width="9.7109375" style="2" customWidth="1"/>
    <col min="14060" max="14060" width="9.85546875" style="2" customWidth="1"/>
    <col min="14061" max="14061" width="7.85546875" style="2" customWidth="1"/>
    <col min="14062" max="14063" width="8.42578125" style="2" customWidth="1"/>
    <col min="14064" max="14065" width="18.7109375" style="2" bestFit="1" customWidth="1"/>
    <col min="14066" max="14307" width="9.140625" style="2"/>
    <col min="14308" max="14308" width="7" style="2" customWidth="1"/>
    <col min="14309" max="14309" width="48.7109375" style="2" customWidth="1"/>
    <col min="14310" max="14310" width="13.7109375" style="2" customWidth="1"/>
    <col min="14311" max="14311" width="22.28515625" style="2" customWidth="1"/>
    <col min="14312" max="14314" width="8.5703125" style="2" customWidth="1"/>
    <col min="14315" max="14315" width="9.7109375" style="2" customWidth="1"/>
    <col min="14316" max="14316" width="9.85546875" style="2" customWidth="1"/>
    <col min="14317" max="14317" width="7.85546875" style="2" customWidth="1"/>
    <col min="14318" max="14319" width="8.42578125" style="2" customWidth="1"/>
    <col min="14320" max="14321" width="18.7109375" style="2" bestFit="1" customWidth="1"/>
    <col min="14322" max="14563" width="9.140625" style="2"/>
    <col min="14564" max="14564" width="7" style="2" customWidth="1"/>
    <col min="14565" max="14565" width="48.7109375" style="2" customWidth="1"/>
    <col min="14566" max="14566" width="13.7109375" style="2" customWidth="1"/>
    <col min="14567" max="14567" width="22.28515625" style="2" customWidth="1"/>
    <col min="14568" max="14570" width="8.5703125" style="2" customWidth="1"/>
    <col min="14571" max="14571" width="9.7109375" style="2" customWidth="1"/>
    <col min="14572" max="14572" width="9.85546875" style="2" customWidth="1"/>
    <col min="14573" max="14573" width="7.85546875" style="2" customWidth="1"/>
    <col min="14574" max="14575" width="8.42578125" style="2" customWidth="1"/>
    <col min="14576" max="14577" width="18.7109375" style="2" bestFit="1" customWidth="1"/>
    <col min="14578" max="14819" width="9.140625" style="2"/>
    <col min="14820" max="14820" width="7" style="2" customWidth="1"/>
    <col min="14821" max="14821" width="48.7109375" style="2" customWidth="1"/>
    <col min="14822" max="14822" width="13.7109375" style="2" customWidth="1"/>
    <col min="14823" max="14823" width="22.28515625" style="2" customWidth="1"/>
    <col min="14824" max="14826" width="8.5703125" style="2" customWidth="1"/>
    <col min="14827" max="14827" width="9.7109375" style="2" customWidth="1"/>
    <col min="14828" max="14828" width="9.85546875" style="2" customWidth="1"/>
    <col min="14829" max="14829" width="7.85546875" style="2" customWidth="1"/>
    <col min="14830" max="14831" width="8.42578125" style="2" customWidth="1"/>
    <col min="14832" max="14833" width="18.7109375" style="2" bestFit="1" customWidth="1"/>
    <col min="14834" max="15075" width="9.140625" style="2"/>
    <col min="15076" max="15076" width="7" style="2" customWidth="1"/>
    <col min="15077" max="15077" width="48.7109375" style="2" customWidth="1"/>
    <col min="15078" max="15078" width="13.7109375" style="2" customWidth="1"/>
    <col min="15079" max="15079" width="22.28515625" style="2" customWidth="1"/>
    <col min="15080" max="15082" width="8.5703125" style="2" customWidth="1"/>
    <col min="15083" max="15083" width="9.7109375" style="2" customWidth="1"/>
    <col min="15084" max="15084" width="9.85546875" style="2" customWidth="1"/>
    <col min="15085" max="15085" width="7.85546875" style="2" customWidth="1"/>
    <col min="15086" max="15087" width="8.42578125" style="2" customWidth="1"/>
    <col min="15088" max="15089" width="18.7109375" style="2" bestFit="1" customWidth="1"/>
    <col min="15090" max="15331" width="9.140625" style="2"/>
    <col min="15332" max="15332" width="7" style="2" customWidth="1"/>
    <col min="15333" max="15333" width="48.7109375" style="2" customWidth="1"/>
    <col min="15334" max="15334" width="13.7109375" style="2" customWidth="1"/>
    <col min="15335" max="15335" width="22.28515625" style="2" customWidth="1"/>
    <col min="15336" max="15338" width="8.5703125" style="2" customWidth="1"/>
    <col min="15339" max="15339" width="9.7109375" style="2" customWidth="1"/>
    <col min="15340" max="15340" width="9.85546875" style="2" customWidth="1"/>
    <col min="15341" max="15341" width="7.85546875" style="2" customWidth="1"/>
    <col min="15342" max="15343" width="8.42578125" style="2" customWidth="1"/>
    <col min="15344" max="15345" width="18.7109375" style="2" bestFit="1" customWidth="1"/>
    <col min="15346" max="15587" width="9.140625" style="2"/>
    <col min="15588" max="15588" width="7" style="2" customWidth="1"/>
    <col min="15589" max="15589" width="48.7109375" style="2" customWidth="1"/>
    <col min="15590" max="15590" width="13.7109375" style="2" customWidth="1"/>
    <col min="15591" max="15591" width="22.28515625" style="2" customWidth="1"/>
    <col min="15592" max="15594" width="8.5703125" style="2" customWidth="1"/>
    <col min="15595" max="15595" width="9.7109375" style="2" customWidth="1"/>
    <col min="15596" max="15596" width="9.85546875" style="2" customWidth="1"/>
    <col min="15597" max="15597" width="7.85546875" style="2" customWidth="1"/>
    <col min="15598" max="15599" width="8.42578125" style="2" customWidth="1"/>
    <col min="15600" max="15601" width="18.7109375" style="2" bestFit="1" customWidth="1"/>
    <col min="15602" max="15843" width="9.140625" style="2"/>
    <col min="15844" max="15844" width="7" style="2" customWidth="1"/>
    <col min="15845" max="15845" width="48.7109375" style="2" customWidth="1"/>
    <col min="15846" max="15846" width="13.7109375" style="2" customWidth="1"/>
    <col min="15847" max="15847" width="22.28515625" style="2" customWidth="1"/>
    <col min="15848" max="15850" width="8.5703125" style="2" customWidth="1"/>
    <col min="15851" max="15851" width="9.7109375" style="2" customWidth="1"/>
    <col min="15852" max="15852" width="9.85546875" style="2" customWidth="1"/>
    <col min="15853" max="15853" width="7.85546875" style="2" customWidth="1"/>
    <col min="15854" max="15855" width="8.42578125" style="2" customWidth="1"/>
    <col min="15856" max="15857" width="18.7109375" style="2" bestFit="1" customWidth="1"/>
    <col min="15858" max="16099" width="9.140625" style="2"/>
    <col min="16100" max="16100" width="7" style="2" customWidth="1"/>
    <col min="16101" max="16101" width="48.7109375" style="2" customWidth="1"/>
    <col min="16102" max="16102" width="13.7109375" style="2" customWidth="1"/>
    <col min="16103" max="16103" width="22.28515625" style="2" customWidth="1"/>
    <col min="16104" max="16106" width="8.5703125" style="2" customWidth="1"/>
    <col min="16107" max="16107" width="9.7109375" style="2" customWidth="1"/>
    <col min="16108" max="16108" width="9.85546875" style="2" customWidth="1"/>
    <col min="16109" max="16109" width="7.85546875" style="2" customWidth="1"/>
    <col min="16110" max="16111" width="8.42578125" style="2" customWidth="1"/>
    <col min="16112" max="16113" width="18.7109375" style="2" bestFit="1" customWidth="1"/>
    <col min="16114" max="16384" width="9.140625" style="2"/>
  </cols>
  <sheetData>
    <row r="1" spans="1:227" ht="76.5" customHeight="1" x14ac:dyDescent="0.25">
      <c r="A1" s="28"/>
      <c r="B1" s="1"/>
      <c r="C1" s="6"/>
      <c r="D1" s="7"/>
      <c r="E1" s="8"/>
      <c r="F1" s="9"/>
      <c r="G1" s="9"/>
      <c r="H1" s="9"/>
      <c r="I1" s="9"/>
      <c r="J1" s="246" t="s">
        <v>571</v>
      </c>
      <c r="K1" s="246"/>
      <c r="L1" s="246"/>
      <c r="M1" s="246"/>
      <c r="N1" s="246"/>
    </row>
    <row r="2" spans="1:227" ht="54" customHeight="1" x14ac:dyDescent="0.25">
      <c r="A2" s="248" t="s">
        <v>924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227" ht="15.75" customHeight="1" x14ac:dyDescent="0.25">
      <c r="A3" s="249" t="s">
        <v>0</v>
      </c>
      <c r="B3" s="250" t="s">
        <v>572</v>
      </c>
      <c r="C3" s="251" t="s">
        <v>6</v>
      </c>
      <c r="D3" s="252" t="s">
        <v>8</v>
      </c>
      <c r="E3" s="253" t="s">
        <v>573</v>
      </c>
      <c r="F3" s="253"/>
      <c r="G3" s="253"/>
      <c r="H3" s="253"/>
      <c r="I3" s="253"/>
      <c r="J3" s="250" t="s">
        <v>9</v>
      </c>
      <c r="K3" s="250"/>
      <c r="L3" s="250"/>
      <c r="M3" s="250"/>
      <c r="N3" s="250"/>
    </row>
    <row r="4" spans="1:227" ht="63" customHeight="1" x14ac:dyDescent="0.25">
      <c r="A4" s="249"/>
      <c r="B4" s="250"/>
      <c r="C4" s="251"/>
      <c r="D4" s="252"/>
      <c r="E4" s="142" t="s">
        <v>574</v>
      </c>
      <c r="F4" s="142" t="s">
        <v>575</v>
      </c>
      <c r="G4" s="142" t="s">
        <v>576</v>
      </c>
      <c r="H4" s="142" t="s">
        <v>577</v>
      </c>
      <c r="I4" s="142" t="s">
        <v>15</v>
      </c>
      <c r="J4" s="142" t="s">
        <v>574</v>
      </c>
      <c r="K4" s="142" t="s">
        <v>575</v>
      </c>
      <c r="L4" s="142" t="s">
        <v>576</v>
      </c>
      <c r="M4" s="141" t="s">
        <v>577</v>
      </c>
      <c r="N4" s="141" t="s">
        <v>15</v>
      </c>
      <c r="O4" s="22"/>
    </row>
    <row r="5" spans="1:227" x14ac:dyDescent="0.25">
      <c r="A5" s="249"/>
      <c r="B5" s="250"/>
      <c r="C5" s="141" t="s">
        <v>52</v>
      </c>
      <c r="D5" s="10" t="s">
        <v>23</v>
      </c>
      <c r="E5" s="11" t="s">
        <v>51</v>
      </c>
      <c r="F5" s="11" t="s">
        <v>51</v>
      </c>
      <c r="G5" s="11" t="s">
        <v>51</v>
      </c>
      <c r="H5" s="11" t="s">
        <v>51</v>
      </c>
      <c r="I5" s="11" t="s">
        <v>51</v>
      </c>
      <c r="J5" s="11" t="s">
        <v>24</v>
      </c>
      <c r="K5" s="11" t="s">
        <v>24</v>
      </c>
      <c r="L5" s="11" t="s">
        <v>24</v>
      </c>
      <c r="M5" s="12" t="s">
        <v>24</v>
      </c>
      <c r="N5" s="12" t="s">
        <v>24</v>
      </c>
    </row>
    <row r="6" spans="1:227" x14ac:dyDescent="0.25">
      <c r="A6" s="29">
        <v>1</v>
      </c>
      <c r="B6" s="13">
        <v>2</v>
      </c>
      <c r="C6" s="10">
        <v>3</v>
      </c>
      <c r="D6" s="10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0">
        <v>13</v>
      </c>
      <c r="N6" s="10">
        <v>14</v>
      </c>
    </row>
    <row r="7" spans="1:227" s="14" customFormat="1" x14ac:dyDescent="0.25">
      <c r="A7" s="247" t="s">
        <v>227</v>
      </c>
      <c r="B7" s="247"/>
      <c r="C7" s="32">
        <f>SUM(C8:C10)</f>
        <v>1813836.75</v>
      </c>
      <c r="D7" s="25">
        <f>SUM(D8:D10)</f>
        <v>89612</v>
      </c>
      <c r="E7" s="25"/>
      <c r="F7" s="25"/>
      <c r="G7" s="25"/>
      <c r="H7" s="25">
        <f t="shared" ref="H7:I7" si="0">SUM(H8:H10)</f>
        <v>618</v>
      </c>
      <c r="I7" s="25">
        <f t="shared" si="0"/>
        <v>618</v>
      </c>
      <c r="J7" s="25"/>
      <c r="K7" s="25"/>
      <c r="L7" s="25"/>
      <c r="M7" s="32">
        <f>SUM(M8:M10)</f>
        <v>2117045338.1289098</v>
      </c>
      <c r="N7" s="32">
        <f>SUM(J7:M7)</f>
        <v>2117045338.1289098</v>
      </c>
    </row>
    <row r="8" spans="1:227" s="14" customFormat="1" x14ac:dyDescent="0.25">
      <c r="A8" s="140"/>
      <c r="B8" s="140" t="s">
        <v>561</v>
      </c>
      <c r="C8" s="32">
        <f>C16+C21+C33+C37+C41+C45+C49+C53+C57+C61+C65+C79+C111+C119+C138+C148+C152+C157+C164</f>
        <v>263227.25</v>
      </c>
      <c r="D8" s="25">
        <f>D16+D21+D33+D37+D41+D45+D49+D53+D57+D61+D65+D79+D111+D119+D138+D148+D152+D157+D164</f>
        <v>14787</v>
      </c>
      <c r="E8" s="32"/>
      <c r="F8" s="32"/>
      <c r="G8" s="32"/>
      <c r="H8" s="25">
        <f>H16+H21+H33+H37+H41+H45+H49+H53+H57+H61+H65+H79+H111+H119+H138+H148+H152+H157+H164</f>
        <v>82</v>
      </c>
      <c r="I8" s="37">
        <f>SUM(E8:H8)</f>
        <v>82</v>
      </c>
      <c r="J8" s="32"/>
      <c r="K8" s="32"/>
      <c r="L8" s="32"/>
      <c r="M8" s="32">
        <f>M16+M21+M33+M37+M41+M45+M49+M53+M57+M61+M65+M79+M111+M119+M138+M148+M152+M157+M164</f>
        <v>234997088.55000001</v>
      </c>
      <c r="N8" s="32">
        <f t="shared" ref="N8:N67" si="1">SUM(J8:M8)</f>
        <v>234997088.55000001</v>
      </c>
    </row>
    <row r="9" spans="1:227" s="14" customFormat="1" x14ac:dyDescent="0.25">
      <c r="A9" s="140"/>
      <c r="B9" s="140" t="s">
        <v>226</v>
      </c>
      <c r="C9" s="32">
        <f>C13+C17+C22+C26+C30+C34+C38+C42+C46+C50+C54+C58+C62+C66+C70+C75+C80+C84+C87+C90+C93+C96+C100+C103+C106+C108+C112+C116+C120+C123+C127+C131+C134+C139+C142+C145+C149+C153+C158+C161+C165</f>
        <v>576469.80999999994</v>
      </c>
      <c r="D9" s="25">
        <f>D13+D17+D22+D26+D30+D34+D38+D42+D46+D50+D54+D58+D62+D66+D70+D75+D80+D84+D87+D90+D93+D96+D100+D103+D106+D108+D112+D116+D120+D123+D127+D131+D134+D139+D142+D145+D149+D153+D158+D161+D165</f>
        <v>31928</v>
      </c>
      <c r="E9" s="32"/>
      <c r="F9" s="32"/>
      <c r="G9" s="32"/>
      <c r="H9" s="25">
        <f>H13+H17+H22+H26+H30+H34+H38+H42+H46+H50+H54+H58+H62+H66+H70+H75+H80+H84+H87+H90+H93+H96+H100+H103+H106+H108+H112+H116+H120+H123+H127+H131+H134+H139+H142+H145+H149+H153+H158+H161+H165</f>
        <v>215</v>
      </c>
      <c r="I9" s="37">
        <f>SUM(E9:H9)</f>
        <v>215</v>
      </c>
      <c r="J9" s="32"/>
      <c r="K9" s="32"/>
      <c r="L9" s="32"/>
      <c r="M9" s="32">
        <f>M13+M17+M22+M26+M30+M34+M38+M42+M46+M50+M54+M58+M62+M66+M70+M75+M80+M84+M87+M90+M93+M96+M100+M103+M106+M108+M112+M116+M120+M123+M127+M131+M134+M139+M142+M145+M149+M153+M158+M161+M165</f>
        <v>776909222.77016783</v>
      </c>
      <c r="N9" s="32">
        <f t="shared" si="1"/>
        <v>776909222.77016783</v>
      </c>
    </row>
    <row r="10" spans="1:227" s="14" customFormat="1" x14ac:dyDescent="0.25">
      <c r="A10" s="140"/>
      <c r="B10" s="140" t="s">
        <v>445</v>
      </c>
      <c r="C10" s="32">
        <f>C18+C23+C27+C31+C35+C39+C43+C47+C51+C55+C59+C63+C67+C71+C73+C76+C81+C85+C88+C91+C94+C97+C101+C104+C113+C117+C121+C124+C129+C132+C135+C140+C143+C146+C150+C154+C159+C162+C166</f>
        <v>974139.69000000006</v>
      </c>
      <c r="D10" s="25">
        <f>D18+D23+D27+D31+D35+D39+D43+D47+D51+D55+D59+D63+D67+D71+D73+D76+D81+D85+D88+D91+D94+D97+D101+D104+D113+D117+D121+D124+D129+D132+D135+D140+D143+D146+D150+D154+D159+D162+D166</f>
        <v>42897</v>
      </c>
      <c r="E10" s="32"/>
      <c r="F10" s="32"/>
      <c r="G10" s="32"/>
      <c r="H10" s="25">
        <f>H18+H23+H27+H31+H35+H39+H43+H47+H51+H55+H59+H63+H67+H71+H73+H76+H81+H85+H88+H91+H94+H97+H101+H104+H113+H117+H121+H124+H129+H132+H135+H140+H143+H146+H150+H154+H159+H162+H166</f>
        <v>321</v>
      </c>
      <c r="I10" s="37">
        <f>SUM(E10:H10)</f>
        <v>321</v>
      </c>
      <c r="J10" s="32"/>
      <c r="K10" s="32"/>
      <c r="L10" s="32"/>
      <c r="M10" s="32">
        <f>M18+M23+M27+M31+M35+M39+M43+M47+M51+M55+M59+M63+M67+M71+M73+M76+M81+M85+M88+M91+M94+M97+M101+M104+M113+M117+M121+M124+M129+M132+M135+M140+M143+M146+M150+M154+M159+M162+M166</f>
        <v>1105139026.808742</v>
      </c>
      <c r="N10" s="38">
        <f t="shared" si="1"/>
        <v>1105139026.808742</v>
      </c>
    </row>
    <row r="11" spans="1:227" s="154" customFormat="1" x14ac:dyDescent="0.25">
      <c r="A11" s="33" t="s">
        <v>228</v>
      </c>
      <c r="B11" s="34" t="s">
        <v>207</v>
      </c>
      <c r="C11" s="35">
        <f>C12</f>
        <v>522.5</v>
      </c>
      <c r="D11" s="36">
        <v>20</v>
      </c>
      <c r="E11" s="37"/>
      <c r="F11" s="37"/>
      <c r="G11" s="37"/>
      <c r="H11" s="37">
        <f>H12</f>
        <v>1</v>
      </c>
      <c r="I11" s="37">
        <f>SUM(E11:H11)</f>
        <v>1</v>
      </c>
      <c r="J11" s="37"/>
      <c r="K11" s="37"/>
      <c r="L11" s="37"/>
      <c r="M11" s="35">
        <f>M12</f>
        <v>2100741</v>
      </c>
      <c r="N11" s="38">
        <f t="shared" si="1"/>
        <v>2100741</v>
      </c>
    </row>
    <row r="12" spans="1:227" x14ac:dyDescent="0.25">
      <c r="A12" s="39" t="s">
        <v>27</v>
      </c>
      <c r="B12" s="40" t="s">
        <v>208</v>
      </c>
      <c r="C12" s="41">
        <f>SUM(C13:C13)</f>
        <v>522.5</v>
      </c>
      <c r="D12" s="42">
        <v>20</v>
      </c>
      <c r="E12" s="43"/>
      <c r="F12" s="43"/>
      <c r="G12" s="43"/>
      <c r="H12" s="43">
        <f>SUM(H13:H13)</f>
        <v>1</v>
      </c>
      <c r="I12" s="43">
        <f t="shared" ref="I12:I69" si="2">H12</f>
        <v>1</v>
      </c>
      <c r="J12" s="43"/>
      <c r="K12" s="43"/>
      <c r="L12" s="43"/>
      <c r="M12" s="41">
        <f>M13</f>
        <v>2100741</v>
      </c>
      <c r="N12" s="32">
        <f t="shared" si="1"/>
        <v>2100741</v>
      </c>
    </row>
    <row r="13" spans="1:227" x14ac:dyDescent="0.25">
      <c r="A13" s="44"/>
      <c r="B13" s="40" t="s">
        <v>226</v>
      </c>
      <c r="C13" s="45">
        <f>'форма 1'!H123</f>
        <v>522.5</v>
      </c>
      <c r="D13" s="27">
        <f>'форма 1'!K122</f>
        <v>20</v>
      </c>
      <c r="E13" s="46"/>
      <c r="F13" s="46"/>
      <c r="G13" s="46"/>
      <c r="H13" s="24">
        <v>1</v>
      </c>
      <c r="I13" s="24">
        <f t="shared" si="2"/>
        <v>1</v>
      </c>
      <c r="J13" s="24"/>
      <c r="K13" s="24"/>
      <c r="L13" s="24"/>
      <c r="M13" s="45">
        <f>'форма 1'!L122</f>
        <v>2100741</v>
      </c>
      <c r="N13" s="47">
        <f t="shared" si="1"/>
        <v>2100741</v>
      </c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5"/>
      <c r="FK13" s="155"/>
      <c r="FL13" s="155"/>
      <c r="FM13" s="155"/>
      <c r="FN13" s="155"/>
      <c r="FO13" s="155"/>
      <c r="FP13" s="155"/>
      <c r="FQ13" s="155"/>
      <c r="FR13" s="155"/>
      <c r="FS13" s="155"/>
      <c r="FT13" s="155"/>
      <c r="FU13" s="155"/>
      <c r="FV13" s="155"/>
      <c r="FW13" s="155"/>
      <c r="FX13" s="155"/>
      <c r="FY13" s="155"/>
      <c r="FZ13" s="155"/>
      <c r="GA13" s="155"/>
      <c r="GB13" s="155"/>
      <c r="GC13" s="155"/>
      <c r="GD13" s="155"/>
      <c r="GE13" s="155"/>
      <c r="GF13" s="155"/>
      <c r="GG13" s="155"/>
      <c r="GH13" s="155"/>
      <c r="GI13" s="155"/>
      <c r="GJ13" s="155"/>
      <c r="GK13" s="155"/>
      <c r="GL13" s="155"/>
      <c r="GM13" s="155"/>
      <c r="GN13" s="155"/>
      <c r="GO13" s="155"/>
      <c r="GP13" s="155"/>
      <c r="GQ13" s="155"/>
      <c r="GR13" s="155"/>
      <c r="GS13" s="155"/>
      <c r="GT13" s="155"/>
      <c r="GU13" s="155"/>
      <c r="GV13" s="155"/>
      <c r="GW13" s="155"/>
      <c r="GX13" s="155"/>
      <c r="GY13" s="155"/>
      <c r="GZ13" s="155"/>
      <c r="HA13" s="155"/>
      <c r="HB13" s="155"/>
      <c r="HC13" s="155"/>
      <c r="HD13" s="155"/>
      <c r="HE13" s="155"/>
      <c r="HF13" s="155"/>
      <c r="HG13" s="155"/>
      <c r="HH13" s="155"/>
      <c r="HI13" s="155"/>
      <c r="HJ13" s="155"/>
      <c r="HK13" s="155"/>
      <c r="HL13" s="155"/>
      <c r="HM13" s="155"/>
      <c r="HN13" s="155"/>
      <c r="HO13" s="155"/>
      <c r="HP13" s="155"/>
      <c r="HQ13" s="155"/>
      <c r="HR13" s="155"/>
      <c r="HS13" s="155"/>
    </row>
    <row r="14" spans="1:227" x14ac:dyDescent="0.25">
      <c r="A14" s="33" t="s">
        <v>175</v>
      </c>
      <c r="B14" s="34" t="s">
        <v>170</v>
      </c>
      <c r="C14" s="35">
        <f>C15</f>
        <v>2675.0999999999995</v>
      </c>
      <c r="D14" s="36">
        <f t="shared" ref="D14:N14" si="3">D15</f>
        <v>165</v>
      </c>
      <c r="E14" s="35"/>
      <c r="F14" s="35"/>
      <c r="G14" s="35"/>
      <c r="H14" s="36">
        <f t="shared" si="3"/>
        <v>5</v>
      </c>
      <c r="I14" s="36">
        <f t="shared" si="3"/>
        <v>5</v>
      </c>
      <c r="J14" s="35"/>
      <c r="K14" s="35"/>
      <c r="L14" s="35"/>
      <c r="M14" s="35">
        <f t="shared" si="3"/>
        <v>20423373.73</v>
      </c>
      <c r="N14" s="35">
        <f t="shared" si="3"/>
        <v>20423373.73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</row>
    <row r="15" spans="1:227" x14ac:dyDescent="0.25">
      <c r="A15" s="39" t="s">
        <v>823</v>
      </c>
      <c r="B15" s="40" t="s">
        <v>171</v>
      </c>
      <c r="C15" s="41">
        <f>SUM(C16:C18)</f>
        <v>2675.0999999999995</v>
      </c>
      <c r="D15" s="42">
        <f>SUM(D16:D18)</f>
        <v>165</v>
      </c>
      <c r="E15" s="43"/>
      <c r="F15" s="43"/>
      <c r="G15" s="43"/>
      <c r="H15" s="43">
        <f>SUM(H16:H18)</f>
        <v>5</v>
      </c>
      <c r="I15" s="43">
        <f t="shared" si="2"/>
        <v>5</v>
      </c>
      <c r="J15" s="43"/>
      <c r="K15" s="43"/>
      <c r="L15" s="43"/>
      <c r="M15" s="41">
        <f>SUM(M16:M18)</f>
        <v>20423373.73</v>
      </c>
      <c r="N15" s="32">
        <f t="shared" si="1"/>
        <v>20423373.73</v>
      </c>
    </row>
    <row r="16" spans="1:227" x14ac:dyDescent="0.25">
      <c r="A16" s="44"/>
      <c r="B16" s="40" t="s">
        <v>561</v>
      </c>
      <c r="C16" s="45">
        <f>'форма 1'!H13</f>
        <v>541.70000000000005</v>
      </c>
      <c r="D16" s="27">
        <v>36</v>
      </c>
      <c r="E16" s="46"/>
      <c r="F16" s="46"/>
      <c r="G16" s="46"/>
      <c r="H16" s="24">
        <v>1</v>
      </c>
      <c r="I16" s="24">
        <f t="shared" si="2"/>
        <v>1</v>
      </c>
      <c r="J16" s="24"/>
      <c r="K16" s="24"/>
      <c r="L16" s="24"/>
      <c r="M16" s="45">
        <v>2344157</v>
      </c>
      <c r="N16" s="47">
        <f t="shared" si="1"/>
        <v>2344157</v>
      </c>
    </row>
    <row r="17" spans="1:227" x14ac:dyDescent="0.25">
      <c r="A17" s="44"/>
      <c r="B17" s="40" t="s">
        <v>226</v>
      </c>
      <c r="C17" s="45">
        <f>'форма 1'!H145+'форма 1'!H125</f>
        <v>1060.1999999999998</v>
      </c>
      <c r="D17" s="27">
        <f>'форма 1'!K145+'форма 1'!K125</f>
        <v>57</v>
      </c>
      <c r="E17" s="46"/>
      <c r="F17" s="46"/>
      <c r="G17" s="46"/>
      <c r="H17" s="24">
        <v>2</v>
      </c>
      <c r="I17" s="24">
        <f t="shared" si="2"/>
        <v>2</v>
      </c>
      <c r="J17" s="24"/>
      <c r="K17" s="24"/>
      <c r="L17" s="24"/>
      <c r="M17" s="45">
        <f>'форма 1'!L144+'форма 1'!L125</f>
        <v>7845687.7300000004</v>
      </c>
      <c r="N17" s="47">
        <f t="shared" si="1"/>
        <v>7845687.7300000004</v>
      </c>
    </row>
    <row r="18" spans="1:227" s="14" customFormat="1" x14ac:dyDescent="0.25">
      <c r="A18" s="44"/>
      <c r="B18" s="40" t="s">
        <v>445</v>
      </c>
      <c r="C18" s="45">
        <f>'форма 1'!H413+'форма 1'!H405</f>
        <v>1073.1999999999998</v>
      </c>
      <c r="D18" s="27">
        <f>'форма 1'!K413+'форма 1'!K405</f>
        <v>72</v>
      </c>
      <c r="E18" s="46"/>
      <c r="F18" s="46"/>
      <c r="G18" s="46"/>
      <c r="H18" s="24">
        <v>2</v>
      </c>
      <c r="I18" s="24">
        <f t="shared" si="2"/>
        <v>2</v>
      </c>
      <c r="J18" s="24"/>
      <c r="K18" s="24"/>
      <c r="L18" s="24"/>
      <c r="M18" s="45">
        <f>'форма 1'!L413+'форма 1'!L405</f>
        <v>10233529</v>
      </c>
      <c r="N18" s="47">
        <f t="shared" si="1"/>
        <v>10233529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</row>
    <row r="19" spans="1:227" x14ac:dyDescent="0.25">
      <c r="A19" s="33" t="s">
        <v>177</v>
      </c>
      <c r="B19" s="34" t="s">
        <v>60</v>
      </c>
      <c r="C19" s="35">
        <f>C20</f>
        <v>106841.9</v>
      </c>
      <c r="D19" s="36">
        <v>5064</v>
      </c>
      <c r="E19" s="37"/>
      <c r="F19" s="37"/>
      <c r="G19" s="37"/>
      <c r="H19" s="37">
        <f>H20</f>
        <v>30</v>
      </c>
      <c r="I19" s="37">
        <f t="shared" si="2"/>
        <v>30</v>
      </c>
      <c r="J19" s="37"/>
      <c r="K19" s="37"/>
      <c r="L19" s="37"/>
      <c r="M19" s="35">
        <v>114110035.35999998</v>
      </c>
      <c r="N19" s="38">
        <f t="shared" si="1"/>
        <v>114110035.35999998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</row>
    <row r="20" spans="1:227" x14ac:dyDescent="0.25">
      <c r="A20" s="39" t="s">
        <v>178</v>
      </c>
      <c r="B20" s="40" t="s">
        <v>60</v>
      </c>
      <c r="C20" s="41">
        <f>SUM(C21:C23)</f>
        <v>106841.9</v>
      </c>
      <c r="D20" s="42">
        <v>5064</v>
      </c>
      <c r="E20" s="43"/>
      <c r="F20" s="43"/>
      <c r="G20" s="43"/>
      <c r="H20" s="43">
        <f>SUM(H21:H23)</f>
        <v>30</v>
      </c>
      <c r="I20" s="43">
        <f t="shared" si="2"/>
        <v>30</v>
      </c>
      <c r="J20" s="43"/>
      <c r="K20" s="43"/>
      <c r="L20" s="43"/>
      <c r="M20" s="41">
        <v>114110035.35999998</v>
      </c>
      <c r="N20" s="32">
        <f t="shared" si="1"/>
        <v>114110035.35999998</v>
      </c>
    </row>
    <row r="21" spans="1:227" x14ac:dyDescent="0.25">
      <c r="A21" s="44"/>
      <c r="B21" s="40" t="s">
        <v>561</v>
      </c>
      <c r="C21" s="45">
        <f>'форма 1'!H15</f>
        <v>20474.8</v>
      </c>
      <c r="D21" s="27">
        <v>1248</v>
      </c>
      <c r="E21" s="46"/>
      <c r="F21" s="46"/>
      <c r="G21" s="46"/>
      <c r="H21" s="24">
        <v>6</v>
      </c>
      <c r="I21" s="24">
        <f t="shared" si="2"/>
        <v>6</v>
      </c>
      <c r="J21" s="24"/>
      <c r="K21" s="24"/>
      <c r="L21" s="24"/>
      <c r="M21" s="45">
        <v>25125149.32</v>
      </c>
      <c r="N21" s="47">
        <f t="shared" si="1"/>
        <v>25125149.32</v>
      </c>
    </row>
    <row r="22" spans="1:227" x14ac:dyDescent="0.25">
      <c r="A22" s="44"/>
      <c r="B22" s="40" t="s">
        <v>226</v>
      </c>
      <c r="C22" s="45">
        <f>'форма 1'!H146</f>
        <v>34309.5</v>
      </c>
      <c r="D22" s="27">
        <v>2100</v>
      </c>
      <c r="E22" s="46"/>
      <c r="F22" s="46"/>
      <c r="G22" s="46"/>
      <c r="H22" s="24">
        <v>10</v>
      </c>
      <c r="I22" s="24">
        <f t="shared" si="2"/>
        <v>10</v>
      </c>
      <c r="J22" s="24"/>
      <c r="K22" s="24"/>
      <c r="L22" s="24"/>
      <c r="M22" s="45">
        <v>53071986</v>
      </c>
      <c r="N22" s="47">
        <f t="shared" si="1"/>
        <v>53071986</v>
      </c>
    </row>
    <row r="23" spans="1:227" s="14" customFormat="1" x14ac:dyDescent="0.25">
      <c r="A23" s="44"/>
      <c r="B23" s="40" t="s">
        <v>445</v>
      </c>
      <c r="C23" s="45">
        <f>'форма 1'!H416</f>
        <v>52057.599999999991</v>
      </c>
      <c r="D23" s="27">
        <f>'форма 1'!K416</f>
        <v>2970</v>
      </c>
      <c r="E23" s="46"/>
      <c r="F23" s="46"/>
      <c r="G23" s="46"/>
      <c r="H23" s="24">
        <v>14</v>
      </c>
      <c r="I23" s="24">
        <f t="shared" si="2"/>
        <v>14</v>
      </c>
      <c r="J23" s="24"/>
      <c r="K23" s="24"/>
      <c r="L23" s="24"/>
      <c r="M23" s="45">
        <f>'форма 1'!L415</f>
        <v>66446273</v>
      </c>
      <c r="N23" s="47">
        <f t="shared" si="1"/>
        <v>66446273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</row>
    <row r="24" spans="1:227" x14ac:dyDescent="0.25">
      <c r="A24" s="33" t="s">
        <v>184</v>
      </c>
      <c r="B24" s="34" t="s">
        <v>239</v>
      </c>
      <c r="C24" s="35">
        <f>C25</f>
        <v>5887.5</v>
      </c>
      <c r="D24" s="36">
        <f>D25</f>
        <v>369</v>
      </c>
      <c r="E24" s="37"/>
      <c r="F24" s="37"/>
      <c r="G24" s="37"/>
      <c r="H24" s="37">
        <f>H25</f>
        <v>14</v>
      </c>
      <c r="I24" s="37">
        <f t="shared" si="2"/>
        <v>14</v>
      </c>
      <c r="J24" s="37"/>
      <c r="K24" s="37"/>
      <c r="L24" s="37"/>
      <c r="M24" s="35">
        <f>M25</f>
        <v>16504693.180000002</v>
      </c>
      <c r="N24" s="38">
        <f t="shared" si="1"/>
        <v>16504693.180000002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</row>
    <row r="25" spans="1:227" x14ac:dyDescent="0.25">
      <c r="A25" s="39" t="s">
        <v>185</v>
      </c>
      <c r="B25" s="40" t="s">
        <v>239</v>
      </c>
      <c r="C25" s="41">
        <f>SUM(C26:C27)</f>
        <v>5887.5</v>
      </c>
      <c r="D25" s="42">
        <f t="shared" ref="D25:M25" si="4">SUM(D26:D27)</f>
        <v>369</v>
      </c>
      <c r="E25" s="41"/>
      <c r="F25" s="41"/>
      <c r="G25" s="41"/>
      <c r="H25" s="42">
        <f t="shared" si="4"/>
        <v>14</v>
      </c>
      <c r="I25" s="42">
        <f t="shared" si="4"/>
        <v>14</v>
      </c>
      <c r="J25" s="41"/>
      <c r="K25" s="41"/>
      <c r="L25" s="41"/>
      <c r="M25" s="41">
        <f t="shared" si="4"/>
        <v>16504693.180000002</v>
      </c>
      <c r="N25" s="32">
        <f t="shared" si="1"/>
        <v>16504693.180000002</v>
      </c>
    </row>
    <row r="26" spans="1:227" x14ac:dyDescent="0.25">
      <c r="A26" s="44"/>
      <c r="B26" s="40" t="s">
        <v>226</v>
      </c>
      <c r="C26" s="45">
        <f>'форма 1'!H158</f>
        <v>3222.98</v>
      </c>
      <c r="D26" s="27">
        <f>'форма 1'!K158</f>
        <v>204</v>
      </c>
      <c r="E26" s="46"/>
      <c r="F26" s="46"/>
      <c r="G26" s="46"/>
      <c r="H26" s="24">
        <v>8</v>
      </c>
      <c r="I26" s="24">
        <f t="shared" si="2"/>
        <v>8</v>
      </c>
      <c r="J26" s="24"/>
      <c r="K26" s="24"/>
      <c r="L26" s="24"/>
      <c r="M26" s="45">
        <f>'форма 1'!L158</f>
        <v>7960874.1800000016</v>
      </c>
      <c r="N26" s="47">
        <f t="shared" si="1"/>
        <v>7960874.1800000016</v>
      </c>
    </row>
    <row r="27" spans="1:227" s="14" customFormat="1" x14ac:dyDescent="0.25">
      <c r="A27" s="44"/>
      <c r="B27" s="40" t="s">
        <v>445</v>
      </c>
      <c r="C27" s="45">
        <f>'форма 1'!H432</f>
        <v>2664.52</v>
      </c>
      <c r="D27" s="27">
        <f>'форма 1'!K432</f>
        <v>165</v>
      </c>
      <c r="E27" s="46"/>
      <c r="F27" s="46"/>
      <c r="G27" s="46"/>
      <c r="H27" s="24">
        <v>6</v>
      </c>
      <c r="I27" s="24">
        <f t="shared" si="2"/>
        <v>6</v>
      </c>
      <c r="J27" s="24"/>
      <c r="K27" s="24"/>
      <c r="L27" s="24"/>
      <c r="M27" s="45">
        <f>'форма 1'!L432</f>
        <v>8543819</v>
      </c>
      <c r="N27" s="47">
        <f t="shared" si="1"/>
        <v>8543819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</row>
    <row r="28" spans="1:227" x14ac:dyDescent="0.25">
      <c r="A28" s="33" t="s">
        <v>196</v>
      </c>
      <c r="B28" s="34" t="s">
        <v>68</v>
      </c>
      <c r="C28" s="35">
        <f>C29+C32+C36+C40+C44+C48+C52+C56+C60+C64</f>
        <v>390381.51</v>
      </c>
      <c r="D28" s="36">
        <f>D29+D32+D36+D40+D44+D48+D52+D56+D60+D64</f>
        <v>23384</v>
      </c>
      <c r="E28" s="37"/>
      <c r="F28" s="37"/>
      <c r="G28" s="37"/>
      <c r="H28" s="37">
        <f>H29+H32+H36+H40+H44+H48+H52+H56+H60+H64</f>
        <v>136</v>
      </c>
      <c r="I28" s="37">
        <f t="shared" si="2"/>
        <v>136</v>
      </c>
      <c r="J28" s="37"/>
      <c r="K28" s="37"/>
      <c r="L28" s="37"/>
      <c r="M28" s="35">
        <f>M29+M32+M36+M40+M44+M48+M52+M56+M60+M64</f>
        <v>323187222.01605672</v>
      </c>
      <c r="N28" s="38">
        <f>M28</f>
        <v>323187222.01605672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</row>
    <row r="29" spans="1:227" x14ac:dyDescent="0.25">
      <c r="A29" s="39" t="s">
        <v>195</v>
      </c>
      <c r="B29" s="40" t="s">
        <v>248</v>
      </c>
      <c r="C29" s="41">
        <f>SUM(C30:C31)</f>
        <v>13870.7</v>
      </c>
      <c r="D29" s="42">
        <v>648</v>
      </c>
      <c r="E29" s="43"/>
      <c r="F29" s="43"/>
      <c r="G29" s="43"/>
      <c r="H29" s="43">
        <f>SUM(H30:H31)</f>
        <v>5</v>
      </c>
      <c r="I29" s="43">
        <f t="shared" si="2"/>
        <v>5</v>
      </c>
      <c r="J29" s="43"/>
      <c r="K29" s="43"/>
      <c r="L29" s="43"/>
      <c r="M29" s="41">
        <f>SUM(M30:M31)</f>
        <v>9531884.9120641984</v>
      </c>
      <c r="N29" s="32">
        <f t="shared" si="1"/>
        <v>9531884.9120641984</v>
      </c>
    </row>
    <row r="30" spans="1:227" x14ac:dyDescent="0.25">
      <c r="A30" s="44"/>
      <c r="B30" s="40" t="s">
        <v>226</v>
      </c>
      <c r="C30" s="45">
        <f>'форма 1'!H169</f>
        <v>8625.6</v>
      </c>
      <c r="D30" s="27">
        <v>432</v>
      </c>
      <c r="E30" s="46"/>
      <c r="F30" s="46"/>
      <c r="G30" s="46"/>
      <c r="H30" s="24">
        <v>2</v>
      </c>
      <c r="I30" s="24">
        <f t="shared" si="2"/>
        <v>2</v>
      </c>
      <c r="J30" s="24"/>
      <c r="K30" s="24"/>
      <c r="L30" s="24"/>
      <c r="M30" s="45">
        <v>4490997</v>
      </c>
      <c r="N30" s="47">
        <f t="shared" si="1"/>
        <v>4490997</v>
      </c>
    </row>
    <row r="31" spans="1:227" x14ac:dyDescent="0.25">
      <c r="A31" s="44"/>
      <c r="B31" s="40" t="s">
        <v>445</v>
      </c>
      <c r="C31" s="45">
        <f>'форма 1'!H440</f>
        <v>5245.1</v>
      </c>
      <c r="D31" s="27">
        <f>'форма 1'!K440</f>
        <v>273</v>
      </c>
      <c r="E31" s="46"/>
      <c r="F31" s="46"/>
      <c r="G31" s="46"/>
      <c r="H31" s="24">
        <v>3</v>
      </c>
      <c r="I31" s="24">
        <f t="shared" si="2"/>
        <v>3</v>
      </c>
      <c r="J31" s="24"/>
      <c r="K31" s="24"/>
      <c r="L31" s="24"/>
      <c r="M31" s="45">
        <f>'форма 1'!L440</f>
        <v>5040887.9120641993</v>
      </c>
      <c r="N31" s="47">
        <f t="shared" si="1"/>
        <v>5040887.9120641993</v>
      </c>
    </row>
    <row r="32" spans="1:227" x14ac:dyDescent="0.25">
      <c r="A32" s="39" t="s">
        <v>251</v>
      </c>
      <c r="B32" s="40" t="s">
        <v>69</v>
      </c>
      <c r="C32" s="41">
        <f>SUM(C33:C35)</f>
        <v>260109.64999999997</v>
      </c>
      <c r="D32" s="42">
        <v>15474</v>
      </c>
      <c r="E32" s="43"/>
      <c r="F32" s="43"/>
      <c r="G32" s="43"/>
      <c r="H32" s="43">
        <f>SUM(H33:H35)</f>
        <v>75</v>
      </c>
      <c r="I32" s="43">
        <f t="shared" si="2"/>
        <v>75</v>
      </c>
      <c r="J32" s="43"/>
      <c r="K32" s="43"/>
      <c r="L32" s="43"/>
      <c r="M32" s="41">
        <v>201908671.78000003</v>
      </c>
      <c r="N32" s="32">
        <f t="shared" si="1"/>
        <v>201908671.78000003</v>
      </c>
    </row>
    <row r="33" spans="1:14" x14ac:dyDescent="0.25">
      <c r="A33" s="44"/>
      <c r="B33" s="40" t="s">
        <v>561</v>
      </c>
      <c r="C33" s="45">
        <f>'форма 1'!H23</f>
        <v>54155.149999999987</v>
      </c>
      <c r="D33" s="27">
        <v>2781</v>
      </c>
      <c r="E33" s="46"/>
      <c r="F33" s="46"/>
      <c r="G33" s="46"/>
      <c r="H33" s="24">
        <v>15</v>
      </c>
      <c r="I33" s="24">
        <f t="shared" si="2"/>
        <v>15</v>
      </c>
      <c r="J33" s="24"/>
      <c r="K33" s="24"/>
      <c r="L33" s="24"/>
      <c r="M33" s="45">
        <v>28291233.07</v>
      </c>
      <c r="N33" s="47">
        <f t="shared" si="1"/>
        <v>28291233.07</v>
      </c>
    </row>
    <row r="34" spans="1:14" x14ac:dyDescent="0.25">
      <c r="A34" s="44"/>
      <c r="B34" s="40" t="s">
        <v>226</v>
      </c>
      <c r="C34" s="45">
        <f>'форма 1'!H172</f>
        <v>125985.8</v>
      </c>
      <c r="D34" s="27">
        <f>'форма 1'!K172</f>
        <v>6822</v>
      </c>
      <c r="E34" s="46"/>
      <c r="F34" s="46"/>
      <c r="G34" s="46"/>
      <c r="H34" s="24">
        <v>33</v>
      </c>
      <c r="I34" s="24">
        <f t="shared" si="2"/>
        <v>33</v>
      </c>
      <c r="J34" s="24"/>
      <c r="K34" s="24"/>
      <c r="L34" s="24"/>
      <c r="M34" s="45">
        <f>'форма 1'!L172</f>
        <v>104869197.03999999</v>
      </c>
      <c r="N34" s="47">
        <f t="shared" si="1"/>
        <v>104869197.03999999</v>
      </c>
    </row>
    <row r="35" spans="1:14" x14ac:dyDescent="0.25">
      <c r="A35" s="44"/>
      <c r="B35" s="40" t="s">
        <v>445</v>
      </c>
      <c r="C35" s="45">
        <f>'форма 1'!H444</f>
        <v>79968.699999999983</v>
      </c>
      <c r="D35" s="27">
        <f>'форма 1'!K444</f>
        <v>3064</v>
      </c>
      <c r="E35" s="46"/>
      <c r="F35" s="46"/>
      <c r="G35" s="46"/>
      <c r="H35" s="24">
        <v>27</v>
      </c>
      <c r="I35" s="24">
        <f t="shared" si="2"/>
        <v>27</v>
      </c>
      <c r="J35" s="24"/>
      <c r="K35" s="24"/>
      <c r="L35" s="24"/>
      <c r="M35" s="45">
        <f>'форма 1'!L444</f>
        <v>42312581.119999997</v>
      </c>
      <c r="N35" s="47">
        <f t="shared" si="1"/>
        <v>42312581.119999997</v>
      </c>
    </row>
    <row r="36" spans="1:14" x14ac:dyDescent="0.25">
      <c r="A36" s="39" t="s">
        <v>277</v>
      </c>
      <c r="B36" s="40" t="s">
        <v>89</v>
      </c>
      <c r="C36" s="41">
        <f>SUM(C37:C39)</f>
        <v>11668.4</v>
      </c>
      <c r="D36" s="42">
        <v>549</v>
      </c>
      <c r="E36" s="43"/>
      <c r="F36" s="43"/>
      <c r="G36" s="43"/>
      <c r="H36" s="43">
        <f>SUM(H37:H39)</f>
        <v>9</v>
      </c>
      <c r="I36" s="43">
        <f t="shared" si="2"/>
        <v>9</v>
      </c>
      <c r="J36" s="43"/>
      <c r="K36" s="43"/>
      <c r="L36" s="43"/>
      <c r="M36" s="41">
        <v>17241892</v>
      </c>
      <c r="N36" s="32">
        <f t="shared" si="1"/>
        <v>17241892</v>
      </c>
    </row>
    <row r="37" spans="1:14" x14ac:dyDescent="0.25">
      <c r="A37" s="44"/>
      <c r="B37" s="40" t="s">
        <v>561</v>
      </c>
      <c r="C37" s="45">
        <f>'форма 1'!H39</f>
        <v>822.6</v>
      </c>
      <c r="D37" s="27">
        <v>36</v>
      </c>
      <c r="E37" s="46"/>
      <c r="F37" s="46"/>
      <c r="G37" s="46"/>
      <c r="H37" s="24">
        <v>1</v>
      </c>
      <c r="I37" s="24">
        <f t="shared" si="2"/>
        <v>1</v>
      </c>
      <c r="J37" s="24"/>
      <c r="K37" s="24"/>
      <c r="L37" s="24"/>
      <c r="M37" s="45">
        <v>1624422</v>
      </c>
      <c r="N37" s="47">
        <f t="shared" si="1"/>
        <v>1624422</v>
      </c>
    </row>
    <row r="38" spans="1:14" x14ac:dyDescent="0.25">
      <c r="A38" s="44"/>
      <c r="B38" s="40" t="s">
        <v>226</v>
      </c>
      <c r="C38" s="45">
        <f>'форма 1'!H206</f>
        <v>6027.5</v>
      </c>
      <c r="D38" s="27">
        <v>321</v>
      </c>
      <c r="E38" s="46"/>
      <c r="F38" s="46"/>
      <c r="G38" s="46"/>
      <c r="H38" s="24">
        <v>3</v>
      </c>
      <c r="I38" s="24">
        <f t="shared" si="2"/>
        <v>3</v>
      </c>
      <c r="J38" s="24"/>
      <c r="K38" s="24"/>
      <c r="L38" s="24"/>
      <c r="M38" s="45">
        <v>7901760</v>
      </c>
      <c r="N38" s="47">
        <f t="shared" si="1"/>
        <v>7901760</v>
      </c>
    </row>
    <row r="39" spans="1:14" x14ac:dyDescent="0.25">
      <c r="A39" s="44"/>
      <c r="B39" s="40" t="s">
        <v>445</v>
      </c>
      <c r="C39" s="45">
        <f>'форма 1'!H472</f>
        <v>4818.2999999999993</v>
      </c>
      <c r="D39" s="27">
        <f>'форма 1'!K472</f>
        <v>210</v>
      </c>
      <c r="E39" s="46"/>
      <c r="F39" s="46"/>
      <c r="G39" s="46"/>
      <c r="H39" s="24">
        <v>5</v>
      </c>
      <c r="I39" s="24">
        <f t="shared" si="2"/>
        <v>5</v>
      </c>
      <c r="J39" s="24"/>
      <c r="K39" s="24"/>
      <c r="L39" s="24"/>
      <c r="M39" s="45">
        <f>'форма 1'!L472</f>
        <v>8470438</v>
      </c>
      <c r="N39" s="47">
        <f t="shared" si="1"/>
        <v>8470438</v>
      </c>
    </row>
    <row r="40" spans="1:14" x14ac:dyDescent="0.25">
      <c r="A40" s="39" t="s">
        <v>281</v>
      </c>
      <c r="B40" s="40" t="s">
        <v>103</v>
      </c>
      <c r="C40" s="41">
        <f>SUM(C41:C43)</f>
        <v>7143.8</v>
      </c>
      <c r="D40" s="42">
        <v>546</v>
      </c>
      <c r="E40" s="43"/>
      <c r="F40" s="43"/>
      <c r="G40" s="43"/>
      <c r="H40" s="43">
        <f>SUM(H41:H43)</f>
        <v>4</v>
      </c>
      <c r="I40" s="43">
        <f t="shared" si="2"/>
        <v>4</v>
      </c>
      <c r="J40" s="43"/>
      <c r="K40" s="43"/>
      <c r="L40" s="43"/>
      <c r="M40" s="41">
        <v>7052960</v>
      </c>
      <c r="N40" s="32">
        <f t="shared" si="1"/>
        <v>7052960</v>
      </c>
    </row>
    <row r="41" spans="1:14" x14ac:dyDescent="0.25">
      <c r="A41" s="44"/>
      <c r="B41" s="40" t="s">
        <v>561</v>
      </c>
      <c r="C41" s="45">
        <f>'форма 1'!H41</f>
        <v>1670.3</v>
      </c>
      <c r="D41" s="27">
        <v>105</v>
      </c>
      <c r="E41" s="46"/>
      <c r="F41" s="46"/>
      <c r="G41" s="46"/>
      <c r="H41" s="24">
        <v>1</v>
      </c>
      <c r="I41" s="24">
        <f t="shared" si="2"/>
        <v>1</v>
      </c>
      <c r="J41" s="24"/>
      <c r="K41" s="24"/>
      <c r="L41" s="24"/>
      <c r="M41" s="45">
        <v>1812638</v>
      </c>
      <c r="N41" s="47">
        <f t="shared" si="1"/>
        <v>1812638</v>
      </c>
    </row>
    <row r="42" spans="1:14" x14ac:dyDescent="0.25">
      <c r="A42" s="44"/>
      <c r="B42" s="40" t="s">
        <v>226</v>
      </c>
      <c r="C42" s="45">
        <f>'форма 1'!H210</f>
        <v>1647.4</v>
      </c>
      <c r="D42" s="27">
        <f>'форма 1'!K210</f>
        <v>108</v>
      </c>
      <c r="E42" s="46"/>
      <c r="F42" s="46"/>
      <c r="G42" s="46"/>
      <c r="H42" s="24">
        <v>1</v>
      </c>
      <c r="I42" s="24">
        <f t="shared" si="2"/>
        <v>1</v>
      </c>
      <c r="J42" s="24"/>
      <c r="K42" s="24"/>
      <c r="L42" s="24"/>
      <c r="M42" s="45">
        <f>'форма 1'!L211</f>
        <v>2424490</v>
      </c>
      <c r="N42" s="47">
        <f t="shared" si="1"/>
        <v>2424490</v>
      </c>
    </row>
    <row r="43" spans="1:14" x14ac:dyDescent="0.25">
      <c r="A43" s="44"/>
      <c r="B43" s="40" t="s">
        <v>445</v>
      </c>
      <c r="C43" s="45">
        <f>'форма 1'!H478</f>
        <v>3826.1000000000004</v>
      </c>
      <c r="D43" s="27">
        <f>'форма 1'!K478</f>
        <v>236</v>
      </c>
      <c r="E43" s="46"/>
      <c r="F43" s="46"/>
      <c r="G43" s="46"/>
      <c r="H43" s="24">
        <v>2</v>
      </c>
      <c r="I43" s="24">
        <f t="shared" si="2"/>
        <v>2</v>
      </c>
      <c r="J43" s="24"/>
      <c r="K43" s="24"/>
      <c r="L43" s="24"/>
      <c r="M43" s="45">
        <f>'форма 1'!L478</f>
        <v>4006767</v>
      </c>
      <c r="N43" s="47">
        <f t="shared" si="1"/>
        <v>4006767</v>
      </c>
    </row>
    <row r="44" spans="1:14" x14ac:dyDescent="0.25">
      <c r="A44" s="39" t="s">
        <v>283</v>
      </c>
      <c r="B44" s="40" t="s">
        <v>105</v>
      </c>
      <c r="C44" s="41">
        <f>SUM(C45:C47)</f>
        <v>17142.560000000001</v>
      </c>
      <c r="D44" s="42">
        <v>860</v>
      </c>
      <c r="E44" s="43"/>
      <c r="F44" s="43"/>
      <c r="G44" s="43"/>
      <c r="H44" s="43">
        <f>SUM(H45:H47)</f>
        <v>8</v>
      </c>
      <c r="I44" s="43">
        <f t="shared" si="2"/>
        <v>8</v>
      </c>
      <c r="J44" s="43"/>
      <c r="K44" s="43"/>
      <c r="L44" s="43"/>
      <c r="M44" s="41">
        <f>SUM(M45:M47)</f>
        <v>14511880.65</v>
      </c>
      <c r="N44" s="32">
        <f t="shared" si="1"/>
        <v>14511880.65</v>
      </c>
    </row>
    <row r="45" spans="1:14" x14ac:dyDescent="0.25">
      <c r="A45" s="44"/>
      <c r="B45" s="40" t="s">
        <v>561</v>
      </c>
      <c r="C45" s="45">
        <f>'форма 1'!H43</f>
        <v>1851.2</v>
      </c>
      <c r="D45" s="27">
        <v>108</v>
      </c>
      <c r="E45" s="46"/>
      <c r="F45" s="46"/>
      <c r="G45" s="46"/>
      <c r="H45" s="24">
        <v>1</v>
      </c>
      <c r="I45" s="24">
        <f t="shared" si="2"/>
        <v>1</v>
      </c>
      <c r="J45" s="24"/>
      <c r="K45" s="24"/>
      <c r="L45" s="24"/>
      <c r="M45" s="45">
        <v>2005198.65</v>
      </c>
      <c r="N45" s="47">
        <f t="shared" si="1"/>
        <v>2005198.65</v>
      </c>
    </row>
    <row r="46" spans="1:14" x14ac:dyDescent="0.25">
      <c r="A46" s="44"/>
      <c r="B46" s="40" t="s">
        <v>226</v>
      </c>
      <c r="C46" s="45">
        <f>'форма 1'!H212+'форма 1'!H128</f>
        <v>7471.06</v>
      </c>
      <c r="D46" s="27">
        <v>404</v>
      </c>
      <c r="E46" s="46"/>
      <c r="F46" s="46"/>
      <c r="G46" s="46"/>
      <c r="H46" s="24">
        <v>4</v>
      </c>
      <c r="I46" s="24">
        <f t="shared" si="2"/>
        <v>4</v>
      </c>
      <c r="J46" s="24"/>
      <c r="K46" s="24"/>
      <c r="L46" s="24"/>
      <c r="M46" s="45">
        <f>'форма 1'!L212+'форма 1'!L128</f>
        <v>6908794</v>
      </c>
      <c r="N46" s="47">
        <f t="shared" si="1"/>
        <v>6908794</v>
      </c>
    </row>
    <row r="47" spans="1:14" x14ac:dyDescent="0.25">
      <c r="A47" s="44"/>
      <c r="B47" s="40" t="s">
        <v>445</v>
      </c>
      <c r="C47" s="45">
        <f>'форма 1'!H481</f>
        <v>7820.3</v>
      </c>
      <c r="D47" s="27">
        <f>'форма 1'!K481</f>
        <v>315</v>
      </c>
      <c r="E47" s="46"/>
      <c r="F47" s="46"/>
      <c r="G47" s="46"/>
      <c r="H47" s="24">
        <v>3</v>
      </c>
      <c r="I47" s="24">
        <f t="shared" si="2"/>
        <v>3</v>
      </c>
      <c r="J47" s="24"/>
      <c r="K47" s="24"/>
      <c r="L47" s="24"/>
      <c r="M47" s="45">
        <f>'форма 1'!L481</f>
        <v>5597888</v>
      </c>
      <c r="N47" s="47">
        <f t="shared" si="1"/>
        <v>5597888</v>
      </c>
    </row>
    <row r="48" spans="1:14" x14ac:dyDescent="0.25">
      <c r="A48" s="39" t="s">
        <v>285</v>
      </c>
      <c r="B48" s="40" t="s">
        <v>110</v>
      </c>
      <c r="C48" s="41">
        <f>SUM(C49:C51)</f>
        <v>7553.2000000000007</v>
      </c>
      <c r="D48" s="42">
        <v>912</v>
      </c>
      <c r="E48" s="43"/>
      <c r="F48" s="43"/>
      <c r="G48" s="43"/>
      <c r="H48" s="43">
        <f>SUM(H49:H51)</f>
        <v>7</v>
      </c>
      <c r="I48" s="43">
        <f t="shared" si="2"/>
        <v>7</v>
      </c>
      <c r="J48" s="43"/>
      <c r="K48" s="43"/>
      <c r="L48" s="43"/>
      <c r="M48" s="41">
        <f>SUM(M49:M51)</f>
        <v>11066846.11399249</v>
      </c>
      <c r="N48" s="32">
        <f t="shared" si="1"/>
        <v>11066846.11399249</v>
      </c>
    </row>
    <row r="49" spans="1:14" x14ac:dyDescent="0.25">
      <c r="A49" s="44"/>
      <c r="B49" s="40" t="s">
        <v>561</v>
      </c>
      <c r="C49" s="45">
        <f>'форма 1'!H45</f>
        <v>1365.4</v>
      </c>
      <c r="D49" s="27">
        <v>90</v>
      </c>
      <c r="E49" s="46"/>
      <c r="F49" s="46"/>
      <c r="G49" s="46"/>
      <c r="H49" s="24">
        <v>2</v>
      </c>
      <c r="I49" s="24">
        <f t="shared" si="2"/>
        <v>2</v>
      </c>
      <c r="J49" s="24"/>
      <c r="K49" s="24"/>
      <c r="L49" s="24"/>
      <c r="M49" s="45">
        <v>1882515</v>
      </c>
      <c r="N49" s="47">
        <f t="shared" si="1"/>
        <v>1882515</v>
      </c>
    </row>
    <row r="50" spans="1:14" x14ac:dyDescent="0.25">
      <c r="A50" s="44"/>
      <c r="B50" s="40" t="s">
        <v>226</v>
      </c>
      <c r="C50" s="45">
        <f>'форма 1'!H215</f>
        <v>3599.2</v>
      </c>
      <c r="D50" s="27">
        <f>'форма 1'!K215</f>
        <v>201</v>
      </c>
      <c r="E50" s="46"/>
      <c r="F50" s="46"/>
      <c r="G50" s="46"/>
      <c r="H50" s="24">
        <v>2</v>
      </c>
      <c r="I50" s="24">
        <f t="shared" si="2"/>
        <v>2</v>
      </c>
      <c r="J50" s="24"/>
      <c r="K50" s="24"/>
      <c r="L50" s="24"/>
      <c r="M50" s="45">
        <f>'форма 1'!L215</f>
        <v>4118707.1139924899</v>
      </c>
      <c r="N50" s="47">
        <f t="shared" si="1"/>
        <v>4118707.1139924899</v>
      </c>
    </row>
    <row r="51" spans="1:14" x14ac:dyDescent="0.25">
      <c r="A51" s="44"/>
      <c r="B51" s="40" t="s">
        <v>445</v>
      </c>
      <c r="C51" s="45">
        <f>'форма 1'!H485</f>
        <v>2588.6000000000004</v>
      </c>
      <c r="D51" s="27">
        <f>'форма 1'!K485</f>
        <v>168</v>
      </c>
      <c r="E51" s="46"/>
      <c r="F51" s="46"/>
      <c r="G51" s="46"/>
      <c r="H51" s="24">
        <v>3</v>
      </c>
      <c r="I51" s="24">
        <f t="shared" si="2"/>
        <v>3</v>
      </c>
      <c r="J51" s="24"/>
      <c r="K51" s="24"/>
      <c r="L51" s="24"/>
      <c r="M51" s="45">
        <f>'форма 1'!L485</f>
        <v>5065624</v>
      </c>
      <c r="N51" s="47">
        <f t="shared" si="1"/>
        <v>5065624</v>
      </c>
    </row>
    <row r="52" spans="1:14" x14ac:dyDescent="0.25">
      <c r="A52" s="39" t="s">
        <v>288</v>
      </c>
      <c r="B52" s="40" t="s">
        <v>113</v>
      </c>
      <c r="C52" s="41">
        <f>SUM(C53:C55)</f>
        <v>11308.8</v>
      </c>
      <c r="D52" s="42">
        <v>615</v>
      </c>
      <c r="E52" s="43"/>
      <c r="F52" s="43"/>
      <c r="G52" s="43"/>
      <c r="H52" s="43">
        <f>SUM(H53:H55)</f>
        <v>6</v>
      </c>
      <c r="I52" s="43">
        <f t="shared" si="2"/>
        <v>6</v>
      </c>
      <c r="J52" s="43"/>
      <c r="K52" s="43"/>
      <c r="L52" s="43"/>
      <c r="M52" s="41">
        <v>16795218</v>
      </c>
      <c r="N52" s="32">
        <f t="shared" si="1"/>
        <v>16795218</v>
      </c>
    </row>
    <row r="53" spans="1:14" x14ac:dyDescent="0.25">
      <c r="A53" s="44"/>
      <c r="B53" s="40" t="s">
        <v>561</v>
      </c>
      <c r="C53" s="45">
        <f>'форма 1'!H48</f>
        <v>3463.5</v>
      </c>
      <c r="D53" s="27">
        <v>96</v>
      </c>
      <c r="E53" s="46"/>
      <c r="F53" s="46"/>
      <c r="G53" s="46"/>
      <c r="H53" s="24">
        <v>1</v>
      </c>
      <c r="I53" s="24">
        <f t="shared" si="2"/>
        <v>1</v>
      </c>
      <c r="J53" s="24"/>
      <c r="K53" s="24"/>
      <c r="L53" s="24"/>
      <c r="M53" s="45">
        <v>1022000</v>
      </c>
      <c r="N53" s="47">
        <f t="shared" si="1"/>
        <v>1022000</v>
      </c>
    </row>
    <row r="54" spans="1:14" x14ac:dyDescent="0.25">
      <c r="A54" s="44"/>
      <c r="B54" s="40" t="s">
        <v>226</v>
      </c>
      <c r="C54" s="45">
        <f>'форма 1'!H218+'форма 1'!H131</f>
        <v>5942.5999999999995</v>
      </c>
      <c r="D54" s="27">
        <f>'форма 1'!K218+'форма 1'!K131</f>
        <v>243</v>
      </c>
      <c r="E54" s="46"/>
      <c r="F54" s="46"/>
      <c r="G54" s="46"/>
      <c r="H54" s="24">
        <v>3</v>
      </c>
      <c r="I54" s="24">
        <f t="shared" si="2"/>
        <v>3</v>
      </c>
      <c r="J54" s="24"/>
      <c r="K54" s="24"/>
      <c r="L54" s="24"/>
      <c r="M54" s="45">
        <f>'форма 1'!L218+'форма 1'!L131</f>
        <v>11384044.460000001</v>
      </c>
      <c r="N54" s="47">
        <f t="shared" si="1"/>
        <v>11384044.460000001</v>
      </c>
    </row>
    <row r="55" spans="1:14" x14ac:dyDescent="0.25">
      <c r="A55" s="44"/>
      <c r="B55" s="40" t="s">
        <v>445</v>
      </c>
      <c r="C55" s="45">
        <f>'форма 1'!H489+'форма 1'!H408</f>
        <v>1902.6999999999998</v>
      </c>
      <c r="D55" s="27">
        <f>'форма 1'!K489+'форма 1'!K408</f>
        <v>102</v>
      </c>
      <c r="E55" s="46"/>
      <c r="F55" s="46"/>
      <c r="G55" s="46"/>
      <c r="H55" s="24">
        <v>2</v>
      </c>
      <c r="I55" s="24">
        <f t="shared" si="2"/>
        <v>2</v>
      </c>
      <c r="J55" s="24"/>
      <c r="K55" s="24"/>
      <c r="L55" s="24"/>
      <c r="M55" s="45">
        <f>'форма 1'!L489+'форма 1'!L408</f>
        <v>5839972.2000000002</v>
      </c>
      <c r="N55" s="47">
        <f t="shared" si="1"/>
        <v>5839972.2000000002</v>
      </c>
    </row>
    <row r="56" spans="1:14" x14ac:dyDescent="0.25">
      <c r="A56" s="39" t="s">
        <v>290</v>
      </c>
      <c r="B56" s="40" t="s">
        <v>117</v>
      </c>
      <c r="C56" s="41">
        <f>SUM(C57:C59)</f>
        <v>21677.4</v>
      </c>
      <c r="D56" s="42">
        <v>1188</v>
      </c>
      <c r="E56" s="43"/>
      <c r="F56" s="43"/>
      <c r="G56" s="43"/>
      <c r="H56" s="43">
        <f>SUM(H57:H59)</f>
        <v>5</v>
      </c>
      <c r="I56" s="43">
        <f t="shared" si="2"/>
        <v>5</v>
      </c>
      <c r="J56" s="43"/>
      <c r="K56" s="43"/>
      <c r="L56" s="43"/>
      <c r="M56" s="41">
        <v>14262803.52</v>
      </c>
      <c r="N56" s="32">
        <f t="shared" si="1"/>
        <v>14262803.52</v>
      </c>
    </row>
    <row r="57" spans="1:14" x14ac:dyDescent="0.25">
      <c r="A57" s="44"/>
      <c r="B57" s="40" t="s">
        <v>561</v>
      </c>
      <c r="C57" s="45">
        <f>'форма 1'!H50</f>
        <v>4821</v>
      </c>
      <c r="D57" s="27">
        <v>270</v>
      </c>
      <c r="E57" s="46"/>
      <c r="F57" s="46"/>
      <c r="G57" s="46"/>
      <c r="H57" s="24">
        <v>1</v>
      </c>
      <c r="I57" s="24">
        <f t="shared" si="2"/>
        <v>1</v>
      </c>
      <c r="J57" s="24"/>
      <c r="K57" s="24"/>
      <c r="L57" s="24"/>
      <c r="M57" s="45">
        <v>2474371.52</v>
      </c>
      <c r="N57" s="47">
        <f t="shared" si="1"/>
        <v>2474371.52</v>
      </c>
    </row>
    <row r="58" spans="1:14" x14ac:dyDescent="0.25">
      <c r="A58" s="44"/>
      <c r="B58" s="40" t="s">
        <v>226</v>
      </c>
      <c r="C58" s="45">
        <f>'форма 1'!H220</f>
        <v>9628.9</v>
      </c>
      <c r="D58" s="27">
        <v>504</v>
      </c>
      <c r="E58" s="46"/>
      <c r="F58" s="46"/>
      <c r="G58" s="46"/>
      <c r="H58" s="24">
        <v>2</v>
      </c>
      <c r="I58" s="24">
        <f t="shared" si="2"/>
        <v>2</v>
      </c>
      <c r="J58" s="24"/>
      <c r="K58" s="24"/>
      <c r="L58" s="24"/>
      <c r="M58" s="45">
        <v>6644568</v>
      </c>
      <c r="N58" s="47">
        <f t="shared" si="1"/>
        <v>6644568</v>
      </c>
    </row>
    <row r="59" spans="1:14" x14ac:dyDescent="0.25">
      <c r="A59" s="44"/>
      <c r="B59" s="40" t="s">
        <v>445</v>
      </c>
      <c r="C59" s="45">
        <f>'форма 1'!H491</f>
        <v>7227.5</v>
      </c>
      <c r="D59" s="27">
        <f>'форма 1'!K491</f>
        <v>414</v>
      </c>
      <c r="E59" s="46"/>
      <c r="F59" s="46"/>
      <c r="G59" s="46"/>
      <c r="H59" s="24">
        <v>2</v>
      </c>
      <c r="I59" s="24">
        <f t="shared" si="2"/>
        <v>2</v>
      </c>
      <c r="J59" s="24"/>
      <c r="K59" s="24"/>
      <c r="L59" s="24"/>
      <c r="M59" s="45">
        <v>5143864</v>
      </c>
      <c r="N59" s="47">
        <f t="shared" si="1"/>
        <v>5143864</v>
      </c>
    </row>
    <row r="60" spans="1:14" x14ac:dyDescent="0.25">
      <c r="A60" s="39" t="s">
        <v>292</v>
      </c>
      <c r="B60" s="40" t="s">
        <v>119</v>
      </c>
      <c r="C60" s="41">
        <f>SUM(C61:C63)</f>
        <v>28671.7</v>
      </c>
      <c r="D60" s="42">
        <v>1920</v>
      </c>
      <c r="E60" s="43"/>
      <c r="F60" s="43"/>
      <c r="G60" s="43"/>
      <c r="H60" s="43">
        <f>SUM(H61:H63)</f>
        <v>11</v>
      </c>
      <c r="I60" s="43">
        <f t="shared" si="2"/>
        <v>11</v>
      </c>
      <c r="J60" s="43"/>
      <c r="K60" s="43"/>
      <c r="L60" s="43"/>
      <c r="M60" s="41">
        <f>SUM(M61:M63)</f>
        <v>17353012</v>
      </c>
      <c r="N60" s="32">
        <f t="shared" si="1"/>
        <v>17353012</v>
      </c>
    </row>
    <row r="61" spans="1:14" x14ac:dyDescent="0.25">
      <c r="A61" s="44"/>
      <c r="B61" s="40" t="s">
        <v>561</v>
      </c>
      <c r="C61" s="45">
        <f>'форма 1'!H52</f>
        <v>18271.800000000003</v>
      </c>
      <c r="D61" s="27">
        <v>1134</v>
      </c>
      <c r="E61" s="46"/>
      <c r="F61" s="46"/>
      <c r="G61" s="46"/>
      <c r="H61" s="24">
        <v>5</v>
      </c>
      <c r="I61" s="24">
        <f t="shared" si="2"/>
        <v>5</v>
      </c>
      <c r="J61" s="24"/>
      <c r="K61" s="24"/>
      <c r="L61" s="24"/>
      <c r="M61" s="45">
        <v>3624981</v>
      </c>
      <c r="N61" s="47">
        <f t="shared" si="1"/>
        <v>3624981</v>
      </c>
    </row>
    <row r="62" spans="1:14" x14ac:dyDescent="0.25">
      <c r="A62" s="44"/>
      <c r="B62" s="40" t="s">
        <v>226</v>
      </c>
      <c r="C62" s="45">
        <f>'форма 1'!H223</f>
        <v>544.1</v>
      </c>
      <c r="D62" s="27">
        <f>'форма 1'!K223</f>
        <v>45</v>
      </c>
      <c r="E62" s="46"/>
      <c r="F62" s="46"/>
      <c r="G62" s="46"/>
      <c r="H62" s="24">
        <v>1</v>
      </c>
      <c r="I62" s="24">
        <f t="shared" si="2"/>
        <v>1</v>
      </c>
      <c r="J62" s="24"/>
      <c r="K62" s="24"/>
      <c r="L62" s="24"/>
      <c r="M62" s="45">
        <f>'форма 1'!L223</f>
        <v>3792211</v>
      </c>
      <c r="N62" s="47">
        <f t="shared" si="1"/>
        <v>3792211</v>
      </c>
    </row>
    <row r="63" spans="1:14" x14ac:dyDescent="0.25">
      <c r="A63" s="44"/>
      <c r="B63" s="40" t="s">
        <v>445</v>
      </c>
      <c r="C63" s="45">
        <f>'форма 1'!H494</f>
        <v>9855.7999999999993</v>
      </c>
      <c r="D63" s="27">
        <f>'форма 1'!K494</f>
        <v>639</v>
      </c>
      <c r="E63" s="46"/>
      <c r="F63" s="46"/>
      <c r="G63" s="46"/>
      <c r="H63" s="24">
        <v>5</v>
      </c>
      <c r="I63" s="24">
        <f t="shared" si="2"/>
        <v>5</v>
      </c>
      <c r="J63" s="24"/>
      <c r="K63" s="24"/>
      <c r="L63" s="24"/>
      <c r="M63" s="45">
        <f>'форма 1'!L494</f>
        <v>9935820</v>
      </c>
      <c r="N63" s="47">
        <f t="shared" si="1"/>
        <v>9935820</v>
      </c>
    </row>
    <row r="64" spans="1:14" x14ac:dyDescent="0.25">
      <c r="A64" s="39" t="s">
        <v>294</v>
      </c>
      <c r="B64" s="40" t="s">
        <v>155</v>
      </c>
      <c r="C64" s="41">
        <f>SUM(C65:C67)</f>
        <v>11235.3</v>
      </c>
      <c r="D64" s="42">
        <v>672</v>
      </c>
      <c r="E64" s="43"/>
      <c r="F64" s="43"/>
      <c r="G64" s="43"/>
      <c r="H64" s="43">
        <f>SUM(H65:H67)</f>
        <v>6</v>
      </c>
      <c r="I64" s="43">
        <f t="shared" si="2"/>
        <v>6</v>
      </c>
      <c r="J64" s="43"/>
      <c r="K64" s="43"/>
      <c r="L64" s="43"/>
      <c r="M64" s="41">
        <v>13462053.039999999</v>
      </c>
      <c r="N64" s="32">
        <f t="shared" si="1"/>
        <v>13462053.039999999</v>
      </c>
    </row>
    <row r="65" spans="1:227" x14ac:dyDescent="0.25">
      <c r="A65" s="44"/>
      <c r="B65" s="40" t="s">
        <v>561</v>
      </c>
      <c r="C65" s="45">
        <f>'форма 1'!H58</f>
        <v>658.2</v>
      </c>
      <c r="D65" s="27">
        <v>48</v>
      </c>
      <c r="E65" s="46"/>
      <c r="F65" s="46"/>
      <c r="G65" s="46"/>
      <c r="H65" s="24">
        <v>1</v>
      </c>
      <c r="I65" s="24">
        <f t="shared" si="2"/>
        <v>1</v>
      </c>
      <c r="J65" s="24"/>
      <c r="K65" s="24"/>
      <c r="L65" s="24"/>
      <c r="M65" s="45">
        <v>1638246</v>
      </c>
      <c r="N65" s="47">
        <f t="shared" si="1"/>
        <v>1638246</v>
      </c>
    </row>
    <row r="66" spans="1:227" x14ac:dyDescent="0.25">
      <c r="A66" s="44"/>
      <c r="B66" s="40" t="s">
        <v>226</v>
      </c>
      <c r="C66" s="45">
        <f>'форма 1'!H225</f>
        <v>3160.8</v>
      </c>
      <c r="D66" s="27">
        <v>192</v>
      </c>
      <c r="E66" s="46"/>
      <c r="F66" s="46"/>
      <c r="G66" s="46"/>
      <c r="H66" s="24">
        <v>3</v>
      </c>
      <c r="I66" s="24">
        <f t="shared" si="2"/>
        <v>3</v>
      </c>
      <c r="J66" s="24"/>
      <c r="K66" s="24"/>
      <c r="L66" s="24"/>
      <c r="M66" s="45">
        <v>5800938</v>
      </c>
      <c r="N66" s="47">
        <f t="shared" si="1"/>
        <v>5800938</v>
      </c>
    </row>
    <row r="67" spans="1:227" s="14" customFormat="1" x14ac:dyDescent="0.25">
      <c r="A67" s="44"/>
      <c r="B67" s="40" t="s">
        <v>445</v>
      </c>
      <c r="C67" s="45">
        <f>'форма 1'!H500</f>
        <v>7416.3</v>
      </c>
      <c r="D67" s="27">
        <f>'форма 1'!K500</f>
        <v>360</v>
      </c>
      <c r="E67" s="46"/>
      <c r="F67" s="46"/>
      <c r="G67" s="46"/>
      <c r="H67" s="24">
        <v>2</v>
      </c>
      <c r="I67" s="24">
        <f t="shared" si="2"/>
        <v>2</v>
      </c>
      <c r="J67" s="24"/>
      <c r="K67" s="24"/>
      <c r="L67" s="24"/>
      <c r="M67" s="45">
        <f>'форма 1'!L500</f>
        <v>7490936</v>
      </c>
      <c r="N67" s="47">
        <f t="shared" si="1"/>
        <v>7490936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</row>
    <row r="68" spans="1:227" x14ac:dyDescent="0.25">
      <c r="A68" s="33" t="s">
        <v>197</v>
      </c>
      <c r="B68" s="34" t="s">
        <v>298</v>
      </c>
      <c r="C68" s="35">
        <f>C69+C72+C74</f>
        <v>5790.5</v>
      </c>
      <c r="D68" s="36">
        <f>D69+D72+D74</f>
        <v>327</v>
      </c>
      <c r="E68" s="37"/>
      <c r="F68" s="37"/>
      <c r="G68" s="37"/>
      <c r="H68" s="37">
        <f>H69+H72+H74</f>
        <v>11</v>
      </c>
      <c r="I68" s="37">
        <f t="shared" si="2"/>
        <v>11</v>
      </c>
      <c r="J68" s="37"/>
      <c r="K68" s="37"/>
      <c r="L68" s="37"/>
      <c r="M68" s="35">
        <f>M69+M72+M74</f>
        <v>25399189.270344999</v>
      </c>
      <c r="N68" s="38">
        <f t="shared" ref="N68:N132" si="5">SUM(J68:M68)</f>
        <v>25399189.270344999</v>
      </c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</row>
    <row r="69" spans="1:227" x14ac:dyDescent="0.25">
      <c r="A69" s="39" t="s">
        <v>198</v>
      </c>
      <c r="B69" s="40" t="s">
        <v>299</v>
      </c>
      <c r="C69" s="41">
        <f>SUM(C70:C71)</f>
        <v>3624.1</v>
      </c>
      <c r="D69" s="42">
        <v>240</v>
      </c>
      <c r="E69" s="43"/>
      <c r="F69" s="43"/>
      <c r="G69" s="43"/>
      <c r="H69" s="43">
        <f>SUM(H70:H71)</f>
        <v>8</v>
      </c>
      <c r="I69" s="43">
        <f t="shared" si="2"/>
        <v>8</v>
      </c>
      <c r="J69" s="43"/>
      <c r="K69" s="43"/>
      <c r="L69" s="43"/>
      <c r="M69" s="41">
        <f>SUM(M70:M71)</f>
        <v>20910513</v>
      </c>
      <c r="N69" s="32">
        <f t="shared" si="5"/>
        <v>20910513</v>
      </c>
    </row>
    <row r="70" spans="1:227" x14ac:dyDescent="0.25">
      <c r="A70" s="44"/>
      <c r="B70" s="40" t="s">
        <v>226</v>
      </c>
      <c r="C70" s="45">
        <f>'форма 1'!H230</f>
        <v>1069</v>
      </c>
      <c r="D70" s="27">
        <f>'форма 1'!K230</f>
        <v>46</v>
      </c>
      <c r="E70" s="46"/>
      <c r="F70" s="46"/>
      <c r="G70" s="46"/>
      <c r="H70" s="24">
        <v>2</v>
      </c>
      <c r="I70" s="24">
        <f t="shared" ref="I70:I140" si="6">H70</f>
        <v>2</v>
      </c>
      <c r="J70" s="24"/>
      <c r="K70" s="24"/>
      <c r="L70" s="24"/>
      <c r="M70" s="45">
        <f>'форма 1'!L230</f>
        <v>8589962</v>
      </c>
      <c r="N70" s="47">
        <f t="shared" si="5"/>
        <v>8589962</v>
      </c>
    </row>
    <row r="71" spans="1:227" s="189" customFormat="1" x14ac:dyDescent="0.25">
      <c r="A71" s="188"/>
      <c r="B71" s="281" t="s">
        <v>445</v>
      </c>
      <c r="C71" s="282">
        <f>'форма 1'!H504</f>
        <v>2555.1</v>
      </c>
      <c r="D71" s="283">
        <f>'форма 1'!K504</f>
        <v>114</v>
      </c>
      <c r="E71" s="284"/>
      <c r="F71" s="284"/>
      <c r="G71" s="284"/>
      <c r="H71" s="285">
        <v>6</v>
      </c>
      <c r="I71" s="285">
        <f t="shared" si="6"/>
        <v>6</v>
      </c>
      <c r="J71" s="285"/>
      <c r="K71" s="285"/>
      <c r="L71" s="285"/>
      <c r="M71" s="282">
        <f>'форма 1'!L504</f>
        <v>12320551</v>
      </c>
      <c r="N71" s="286">
        <f t="shared" si="5"/>
        <v>12320551</v>
      </c>
    </row>
    <row r="72" spans="1:227" x14ac:dyDescent="0.25">
      <c r="A72" s="39" t="s">
        <v>219</v>
      </c>
      <c r="B72" s="40" t="s">
        <v>872</v>
      </c>
      <c r="C72" s="41">
        <f>C73</f>
        <v>535.6</v>
      </c>
      <c r="D72" s="42">
        <f t="shared" ref="D72:H72" si="7">D73</f>
        <v>15</v>
      </c>
      <c r="E72" s="41"/>
      <c r="F72" s="41"/>
      <c r="G72" s="41"/>
      <c r="H72" s="42">
        <f t="shared" si="7"/>
        <v>1</v>
      </c>
      <c r="I72" s="43">
        <f t="shared" si="6"/>
        <v>1</v>
      </c>
      <c r="J72" s="43"/>
      <c r="K72" s="43"/>
      <c r="L72" s="43"/>
      <c r="M72" s="41">
        <f>M73</f>
        <v>1507109</v>
      </c>
      <c r="N72" s="32">
        <f>SUM(J72:M72)</f>
        <v>1507109</v>
      </c>
    </row>
    <row r="73" spans="1:227" x14ac:dyDescent="0.25">
      <c r="A73" s="44"/>
      <c r="B73" s="40" t="s">
        <v>445</v>
      </c>
      <c r="C73" s="45">
        <f>'форма 1'!H511</f>
        <v>535.6</v>
      </c>
      <c r="D73" s="27">
        <f>'форма 1'!K511</f>
        <v>15</v>
      </c>
      <c r="E73" s="46"/>
      <c r="F73" s="46"/>
      <c r="G73" s="46"/>
      <c r="H73" s="24">
        <v>1</v>
      </c>
      <c r="I73" s="24">
        <f t="shared" si="6"/>
        <v>1</v>
      </c>
      <c r="J73" s="24"/>
      <c r="K73" s="24"/>
      <c r="L73" s="24"/>
      <c r="M73" s="45">
        <f>'форма 1'!L511</f>
        <v>1507109</v>
      </c>
      <c r="N73" s="47">
        <f>SUM(J73:M73)</f>
        <v>1507109</v>
      </c>
    </row>
    <row r="74" spans="1:227" x14ac:dyDescent="0.25">
      <c r="A74" s="39" t="s">
        <v>887</v>
      </c>
      <c r="B74" s="40" t="s">
        <v>305</v>
      </c>
      <c r="C74" s="41">
        <f>SUM(C75:C76)</f>
        <v>1630.8</v>
      </c>
      <c r="D74" s="42">
        <v>72</v>
      </c>
      <c r="E74" s="43"/>
      <c r="F74" s="43"/>
      <c r="G74" s="43"/>
      <c r="H74" s="43">
        <f>SUM(H75:H76)</f>
        <v>2</v>
      </c>
      <c r="I74" s="43">
        <f t="shared" si="6"/>
        <v>2</v>
      </c>
      <c r="J74" s="43"/>
      <c r="K74" s="43"/>
      <c r="L74" s="43"/>
      <c r="M74" s="41">
        <f>SUM(M75:M76)</f>
        <v>2981567.2703450001</v>
      </c>
      <c r="N74" s="32">
        <f t="shared" si="5"/>
        <v>2981567.2703450001</v>
      </c>
    </row>
    <row r="75" spans="1:227" x14ac:dyDescent="0.25">
      <c r="A75" s="44"/>
      <c r="B75" s="40" t="s">
        <v>226</v>
      </c>
      <c r="C75" s="45">
        <f>'форма 1'!H233</f>
        <v>815.4</v>
      </c>
      <c r="D75" s="27">
        <f>'форма 1'!K233</f>
        <v>36</v>
      </c>
      <c r="E75" s="46"/>
      <c r="F75" s="46"/>
      <c r="G75" s="46"/>
      <c r="H75" s="24">
        <v>1</v>
      </c>
      <c r="I75" s="24">
        <f t="shared" si="6"/>
        <v>1</v>
      </c>
      <c r="J75" s="24"/>
      <c r="K75" s="24"/>
      <c r="L75" s="24"/>
      <c r="M75" s="45">
        <f>'форма 1'!L233</f>
        <v>1310252.2703450001</v>
      </c>
      <c r="N75" s="47">
        <f t="shared" si="5"/>
        <v>1310252.2703450001</v>
      </c>
    </row>
    <row r="76" spans="1:227" s="14" customFormat="1" x14ac:dyDescent="0.25">
      <c r="A76" s="44"/>
      <c r="B76" s="40" t="s">
        <v>445</v>
      </c>
      <c r="C76" s="45">
        <f>'форма 1'!H513</f>
        <v>815.4</v>
      </c>
      <c r="D76" s="27">
        <f>'форма 1'!K513</f>
        <v>36</v>
      </c>
      <c r="E76" s="46"/>
      <c r="F76" s="46"/>
      <c r="G76" s="46"/>
      <c r="H76" s="24">
        <v>1</v>
      </c>
      <c r="I76" s="24">
        <f t="shared" si="6"/>
        <v>1</v>
      </c>
      <c r="J76" s="24"/>
      <c r="K76" s="24"/>
      <c r="L76" s="24"/>
      <c r="M76" s="45">
        <f>'форма 1'!L513</f>
        <v>1671315</v>
      </c>
      <c r="N76" s="47">
        <f t="shared" si="5"/>
        <v>1671315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</row>
    <row r="77" spans="1:227" x14ac:dyDescent="0.25">
      <c r="A77" s="33" t="s">
        <v>199</v>
      </c>
      <c r="B77" s="34" t="s">
        <v>101</v>
      </c>
      <c r="C77" s="35">
        <f>C78</f>
        <v>27318.699999999997</v>
      </c>
      <c r="D77" s="36">
        <v>1200</v>
      </c>
      <c r="E77" s="37"/>
      <c r="F77" s="37"/>
      <c r="G77" s="37"/>
      <c r="H77" s="37">
        <f>H78</f>
        <v>31</v>
      </c>
      <c r="I77" s="37">
        <f t="shared" si="6"/>
        <v>31</v>
      </c>
      <c r="J77" s="37"/>
      <c r="K77" s="37"/>
      <c r="L77" s="37"/>
      <c r="M77" s="35">
        <v>44062597</v>
      </c>
      <c r="N77" s="38">
        <f t="shared" si="5"/>
        <v>44062597</v>
      </c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</row>
    <row r="78" spans="1:227" x14ac:dyDescent="0.25">
      <c r="A78" s="39" t="s">
        <v>200</v>
      </c>
      <c r="B78" s="40" t="s">
        <v>100</v>
      </c>
      <c r="C78" s="41">
        <f>SUM(C79:C81)</f>
        <v>27318.699999999997</v>
      </c>
      <c r="D78" s="42">
        <v>1200</v>
      </c>
      <c r="E78" s="43"/>
      <c r="F78" s="43"/>
      <c r="G78" s="43"/>
      <c r="H78" s="43">
        <f>SUM(H79:H81)</f>
        <v>31</v>
      </c>
      <c r="I78" s="43">
        <f t="shared" si="6"/>
        <v>31</v>
      </c>
      <c r="J78" s="43"/>
      <c r="K78" s="43"/>
      <c r="L78" s="43"/>
      <c r="M78" s="41">
        <v>44062597</v>
      </c>
      <c r="N78" s="32">
        <f t="shared" si="5"/>
        <v>44062597</v>
      </c>
    </row>
    <row r="79" spans="1:227" x14ac:dyDescent="0.25">
      <c r="A79" s="44"/>
      <c r="B79" s="40" t="s">
        <v>561</v>
      </c>
      <c r="C79" s="45">
        <f>'форма 1'!H61</f>
        <v>5899</v>
      </c>
      <c r="D79" s="27">
        <v>348</v>
      </c>
      <c r="E79" s="46"/>
      <c r="F79" s="46"/>
      <c r="G79" s="46"/>
      <c r="H79" s="24">
        <v>9</v>
      </c>
      <c r="I79" s="24">
        <f t="shared" si="6"/>
        <v>9</v>
      </c>
      <c r="J79" s="24"/>
      <c r="K79" s="24"/>
      <c r="L79" s="24"/>
      <c r="M79" s="45">
        <v>11380973</v>
      </c>
      <c r="N79" s="47">
        <f t="shared" si="5"/>
        <v>11380973</v>
      </c>
    </row>
    <row r="80" spans="1:227" x14ac:dyDescent="0.25">
      <c r="A80" s="44"/>
      <c r="B80" s="40" t="s">
        <v>226</v>
      </c>
      <c r="C80" s="45">
        <f>'форма 1'!H236</f>
        <v>10132.299999999999</v>
      </c>
      <c r="D80" s="27">
        <v>576</v>
      </c>
      <c r="E80" s="46"/>
      <c r="F80" s="46"/>
      <c r="G80" s="46"/>
      <c r="H80" s="24">
        <v>8</v>
      </c>
      <c r="I80" s="24">
        <f t="shared" si="6"/>
        <v>8</v>
      </c>
      <c r="J80" s="24"/>
      <c r="K80" s="24"/>
      <c r="L80" s="24"/>
      <c r="M80" s="45">
        <v>20295284</v>
      </c>
      <c r="N80" s="47">
        <f t="shared" si="5"/>
        <v>20295284</v>
      </c>
    </row>
    <row r="81" spans="1:227" s="14" customFormat="1" x14ac:dyDescent="0.25">
      <c r="A81" s="44"/>
      <c r="B81" s="40" t="s">
        <v>445</v>
      </c>
      <c r="C81" s="45">
        <f>'форма 1'!H516</f>
        <v>11287.4</v>
      </c>
      <c r="D81" s="27">
        <f>'форма 1'!K516</f>
        <v>599</v>
      </c>
      <c r="E81" s="46"/>
      <c r="F81" s="46"/>
      <c r="G81" s="46"/>
      <c r="H81" s="24">
        <v>14</v>
      </c>
      <c r="I81" s="24">
        <f>SUM(E81:H81)</f>
        <v>14</v>
      </c>
      <c r="J81" s="24"/>
      <c r="K81" s="24"/>
      <c r="L81" s="24"/>
      <c r="M81" s="45">
        <f>'форма 1'!L516</f>
        <v>23149290.045677993</v>
      </c>
      <c r="N81" s="47">
        <f t="shared" si="5"/>
        <v>23149290.045677993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</row>
    <row r="82" spans="1:227" x14ac:dyDescent="0.25">
      <c r="A82" s="33" t="s">
        <v>202</v>
      </c>
      <c r="B82" s="34" t="s">
        <v>315</v>
      </c>
      <c r="C82" s="35">
        <f>C86+C89+C92+C95</f>
        <v>5164.1999999999989</v>
      </c>
      <c r="D82" s="36">
        <v>324</v>
      </c>
      <c r="E82" s="37"/>
      <c r="F82" s="37"/>
      <c r="G82" s="37"/>
      <c r="H82" s="37">
        <f>H83+H86+H89+H92+H95</f>
        <v>11</v>
      </c>
      <c r="I82" s="37">
        <f t="shared" si="6"/>
        <v>11</v>
      </c>
      <c r="J82" s="37"/>
      <c r="K82" s="37"/>
      <c r="L82" s="37"/>
      <c r="M82" s="35">
        <v>4702834</v>
      </c>
      <c r="N82" s="38">
        <f t="shared" si="5"/>
        <v>4702834</v>
      </c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</row>
    <row r="83" spans="1:227" x14ac:dyDescent="0.25">
      <c r="A83" s="39" t="s">
        <v>203</v>
      </c>
      <c r="B83" s="40" t="s">
        <v>316</v>
      </c>
      <c r="C83" s="41">
        <f>SUM(C84:C85)</f>
        <v>1112.5999999999999</v>
      </c>
      <c r="D83" s="42">
        <v>48</v>
      </c>
      <c r="E83" s="43"/>
      <c r="F83" s="43"/>
      <c r="G83" s="43"/>
      <c r="H83" s="43">
        <f>SUM(H84:H85)</f>
        <v>2</v>
      </c>
      <c r="I83" s="43">
        <f t="shared" si="6"/>
        <v>2</v>
      </c>
      <c r="J83" s="43"/>
      <c r="K83" s="43"/>
      <c r="L83" s="43"/>
      <c r="M83" s="41">
        <v>274960</v>
      </c>
      <c r="N83" s="32">
        <f t="shared" si="5"/>
        <v>274960</v>
      </c>
    </row>
    <row r="84" spans="1:227" x14ac:dyDescent="0.25">
      <c r="A84" s="44"/>
      <c r="B84" s="40" t="s">
        <v>226</v>
      </c>
      <c r="C84" s="45">
        <f>'форма 1'!H246</f>
        <v>556.29999999999995</v>
      </c>
      <c r="D84" s="27">
        <f>'форма 1'!K246</f>
        <v>24</v>
      </c>
      <c r="E84" s="46"/>
      <c r="F84" s="46"/>
      <c r="G84" s="46"/>
      <c r="H84" s="24">
        <v>1</v>
      </c>
      <c r="I84" s="24">
        <f t="shared" si="6"/>
        <v>1</v>
      </c>
      <c r="J84" s="24"/>
      <c r="K84" s="24"/>
      <c r="L84" s="24"/>
      <c r="M84" s="45">
        <f>'форма 1'!L247</f>
        <v>955474</v>
      </c>
      <c r="N84" s="47">
        <f t="shared" si="5"/>
        <v>955474</v>
      </c>
    </row>
    <row r="85" spans="1:227" x14ac:dyDescent="0.25">
      <c r="A85" s="44"/>
      <c r="B85" s="40" t="s">
        <v>445</v>
      </c>
      <c r="C85" s="45">
        <f>'форма 1'!H532</f>
        <v>556.29999999999995</v>
      </c>
      <c r="D85" s="27">
        <f>'форма 1'!K532</f>
        <v>24</v>
      </c>
      <c r="E85" s="46"/>
      <c r="F85" s="46"/>
      <c r="G85" s="46"/>
      <c r="H85" s="24">
        <v>1</v>
      </c>
      <c r="I85" s="24">
        <f t="shared" si="6"/>
        <v>1</v>
      </c>
      <c r="J85" s="24"/>
      <c r="K85" s="24"/>
      <c r="L85" s="24"/>
      <c r="M85" s="45">
        <v>86240</v>
      </c>
      <c r="N85" s="47">
        <f t="shared" si="5"/>
        <v>86240</v>
      </c>
    </row>
    <row r="86" spans="1:227" x14ac:dyDescent="0.25">
      <c r="A86" s="39" t="s">
        <v>205</v>
      </c>
      <c r="B86" s="40" t="s">
        <v>318</v>
      </c>
      <c r="C86" s="41">
        <f>SUM(C87:C88)</f>
        <v>1655.6</v>
      </c>
      <c r="D86" s="42">
        <v>72</v>
      </c>
      <c r="E86" s="43"/>
      <c r="F86" s="43"/>
      <c r="G86" s="43"/>
      <c r="H86" s="43">
        <f>SUM(H87:H88)</f>
        <v>2</v>
      </c>
      <c r="I86" s="43">
        <f t="shared" si="6"/>
        <v>2</v>
      </c>
      <c r="J86" s="43"/>
      <c r="K86" s="43"/>
      <c r="L86" s="43"/>
      <c r="M86" s="41">
        <v>456000</v>
      </c>
      <c r="N86" s="32">
        <f t="shared" si="5"/>
        <v>456000</v>
      </c>
    </row>
    <row r="87" spans="1:227" x14ac:dyDescent="0.25">
      <c r="A87" s="44"/>
      <c r="B87" s="40" t="s">
        <v>226</v>
      </c>
      <c r="C87" s="45">
        <f>'форма 1'!H248</f>
        <v>827.8</v>
      </c>
      <c r="D87" s="27">
        <f>'форма 1'!K248</f>
        <v>36</v>
      </c>
      <c r="E87" s="46"/>
      <c r="F87" s="46"/>
      <c r="G87" s="46"/>
      <c r="H87" s="24">
        <v>1</v>
      </c>
      <c r="I87" s="24">
        <f t="shared" si="6"/>
        <v>1</v>
      </c>
      <c r="J87" s="24"/>
      <c r="K87" s="24"/>
      <c r="L87" s="24"/>
      <c r="M87" s="45">
        <f>'форма 1'!L249</f>
        <v>1506500</v>
      </c>
      <c r="N87" s="47">
        <f t="shared" si="5"/>
        <v>1506500</v>
      </c>
    </row>
    <row r="88" spans="1:227" x14ac:dyDescent="0.25">
      <c r="A88" s="44"/>
      <c r="B88" s="40" t="s">
        <v>445</v>
      </c>
      <c r="C88" s="45">
        <f>'форма 1'!H534</f>
        <v>827.8</v>
      </c>
      <c r="D88" s="27">
        <f>'форма 1'!K534</f>
        <v>36</v>
      </c>
      <c r="E88" s="46"/>
      <c r="F88" s="46"/>
      <c r="G88" s="46"/>
      <c r="H88" s="24">
        <v>1</v>
      </c>
      <c r="I88" s="24">
        <f t="shared" si="6"/>
        <v>1</v>
      </c>
      <c r="J88" s="24"/>
      <c r="K88" s="24"/>
      <c r="L88" s="24"/>
      <c r="M88" s="45">
        <v>330600</v>
      </c>
      <c r="N88" s="47">
        <f t="shared" si="5"/>
        <v>330600</v>
      </c>
    </row>
    <row r="89" spans="1:227" x14ac:dyDescent="0.25">
      <c r="A89" s="39" t="s">
        <v>220</v>
      </c>
      <c r="B89" s="40" t="s">
        <v>320</v>
      </c>
      <c r="C89" s="41">
        <f>SUM(C90:C91)</f>
        <v>982</v>
      </c>
      <c r="D89" s="42">
        <v>72</v>
      </c>
      <c r="E89" s="43"/>
      <c r="F89" s="43"/>
      <c r="G89" s="43"/>
      <c r="H89" s="43">
        <f>SUM(H90:H91)</f>
        <v>2</v>
      </c>
      <c r="I89" s="43">
        <f t="shared" si="6"/>
        <v>2</v>
      </c>
      <c r="J89" s="43"/>
      <c r="K89" s="43"/>
      <c r="L89" s="43"/>
      <c r="M89" s="41">
        <v>189216</v>
      </c>
      <c r="N89" s="32">
        <f t="shared" si="5"/>
        <v>189216</v>
      </c>
    </row>
    <row r="90" spans="1:227" x14ac:dyDescent="0.25">
      <c r="A90" s="44"/>
      <c r="B90" s="40" t="s">
        <v>226</v>
      </c>
      <c r="C90" s="45">
        <f>'форма 1'!H250</f>
        <v>491</v>
      </c>
      <c r="D90" s="27">
        <f>'форма 1'!K250</f>
        <v>36</v>
      </c>
      <c r="E90" s="46"/>
      <c r="F90" s="46"/>
      <c r="G90" s="46"/>
      <c r="H90" s="24">
        <v>1</v>
      </c>
      <c r="I90" s="24">
        <f t="shared" si="6"/>
        <v>1</v>
      </c>
      <c r="J90" s="24"/>
      <c r="K90" s="24"/>
      <c r="L90" s="24"/>
      <c r="M90" s="45">
        <f>'форма 1'!L250</f>
        <v>1712511</v>
      </c>
      <c r="N90" s="47">
        <f t="shared" si="5"/>
        <v>1712511</v>
      </c>
    </row>
    <row r="91" spans="1:227" x14ac:dyDescent="0.25">
      <c r="A91" s="44"/>
      <c r="B91" s="40" t="s">
        <v>445</v>
      </c>
      <c r="C91" s="45">
        <f>'форма 1'!H536</f>
        <v>491</v>
      </c>
      <c r="D91" s="27">
        <f>'форма 1'!K536</f>
        <v>36</v>
      </c>
      <c r="E91" s="46"/>
      <c r="F91" s="46"/>
      <c r="G91" s="46"/>
      <c r="H91" s="24">
        <v>1</v>
      </c>
      <c r="I91" s="24">
        <f t="shared" si="6"/>
        <v>1</v>
      </c>
      <c r="J91" s="24"/>
      <c r="K91" s="24"/>
      <c r="L91" s="24"/>
      <c r="M91" s="45">
        <v>105056</v>
      </c>
      <c r="N91" s="47">
        <f t="shared" si="5"/>
        <v>105056</v>
      </c>
    </row>
    <row r="92" spans="1:227" x14ac:dyDescent="0.25">
      <c r="A92" s="39" t="s">
        <v>322</v>
      </c>
      <c r="B92" s="40" t="s">
        <v>323</v>
      </c>
      <c r="C92" s="41">
        <f>SUM(C93:C94)</f>
        <v>1869.1999999999998</v>
      </c>
      <c r="D92" s="42">
        <v>108</v>
      </c>
      <c r="E92" s="43"/>
      <c r="F92" s="43"/>
      <c r="G92" s="43"/>
      <c r="H92" s="43">
        <f>SUM(H93:H94)</f>
        <v>3</v>
      </c>
      <c r="I92" s="43">
        <f t="shared" si="6"/>
        <v>3</v>
      </c>
      <c r="J92" s="43"/>
      <c r="K92" s="43"/>
      <c r="L92" s="43"/>
      <c r="M92" s="41">
        <v>3470878</v>
      </c>
      <c r="N92" s="32">
        <f t="shared" si="5"/>
        <v>3470878</v>
      </c>
    </row>
    <row r="93" spans="1:227" x14ac:dyDescent="0.25">
      <c r="A93" s="44"/>
      <c r="B93" s="40" t="s">
        <v>226</v>
      </c>
      <c r="C93" s="45">
        <f>'форма 1'!H252</f>
        <v>1334.3</v>
      </c>
      <c r="D93" s="27">
        <f>'форма 1'!K252</f>
        <v>72</v>
      </c>
      <c r="E93" s="46"/>
      <c r="F93" s="46"/>
      <c r="G93" s="46"/>
      <c r="H93" s="24">
        <v>2</v>
      </c>
      <c r="I93" s="24">
        <f t="shared" si="6"/>
        <v>2</v>
      </c>
      <c r="J93" s="24"/>
      <c r="K93" s="24"/>
      <c r="L93" s="24"/>
      <c r="M93" s="45">
        <f>'форма 1'!L252</f>
        <v>2429242.1370900003</v>
      </c>
      <c r="N93" s="47">
        <f t="shared" si="5"/>
        <v>2429242.1370900003</v>
      </c>
    </row>
    <row r="94" spans="1:227" x14ac:dyDescent="0.25">
      <c r="A94" s="44"/>
      <c r="B94" s="40" t="s">
        <v>445</v>
      </c>
      <c r="C94" s="45">
        <f>'форма 1'!H538</f>
        <v>534.9</v>
      </c>
      <c r="D94" s="27">
        <f>'форма 1'!K538</f>
        <v>36</v>
      </c>
      <c r="E94" s="46"/>
      <c r="F94" s="46"/>
      <c r="G94" s="46"/>
      <c r="H94" s="24">
        <v>1</v>
      </c>
      <c r="I94" s="24">
        <f t="shared" si="6"/>
        <v>1</v>
      </c>
      <c r="J94" s="24"/>
      <c r="K94" s="24"/>
      <c r="L94" s="24"/>
      <c r="M94" s="45">
        <f>'форма 1'!L538</f>
        <v>2329071.75</v>
      </c>
      <c r="N94" s="47">
        <f t="shared" si="5"/>
        <v>2329071.75</v>
      </c>
    </row>
    <row r="95" spans="1:227" x14ac:dyDescent="0.25">
      <c r="A95" s="39" t="s">
        <v>326</v>
      </c>
      <c r="B95" s="40" t="s">
        <v>327</v>
      </c>
      <c r="C95" s="41">
        <f>SUM(C96:C97)</f>
        <v>657.4</v>
      </c>
      <c r="D95" s="42">
        <v>72</v>
      </c>
      <c r="E95" s="43"/>
      <c r="F95" s="43"/>
      <c r="G95" s="43"/>
      <c r="H95" s="43">
        <f>SUM(H96:H97)</f>
        <v>2</v>
      </c>
      <c r="I95" s="43">
        <f t="shared" si="6"/>
        <v>2</v>
      </c>
      <c r="J95" s="43"/>
      <c r="K95" s="43"/>
      <c r="L95" s="43"/>
      <c r="M95" s="41">
        <v>586740</v>
      </c>
      <c r="N95" s="32">
        <f t="shared" si="5"/>
        <v>586740</v>
      </c>
    </row>
    <row r="96" spans="1:227" x14ac:dyDescent="0.25">
      <c r="A96" s="44"/>
      <c r="B96" s="40" t="s">
        <v>226</v>
      </c>
      <c r="C96" s="45">
        <f>'форма 1'!H255</f>
        <v>328.7</v>
      </c>
      <c r="D96" s="27">
        <f>'форма 1'!K255</f>
        <v>24</v>
      </c>
      <c r="E96" s="46"/>
      <c r="F96" s="46"/>
      <c r="G96" s="46"/>
      <c r="H96" s="24">
        <v>1</v>
      </c>
      <c r="I96" s="24">
        <f t="shared" si="6"/>
        <v>1</v>
      </c>
      <c r="J96" s="24"/>
      <c r="K96" s="24"/>
      <c r="L96" s="24"/>
      <c r="M96" s="45">
        <f>'форма 1'!L255</f>
        <v>720581.04208600009</v>
      </c>
      <c r="N96" s="47">
        <f t="shared" si="5"/>
        <v>720581.04208600009</v>
      </c>
    </row>
    <row r="97" spans="1:227" s="14" customFormat="1" x14ac:dyDescent="0.25">
      <c r="A97" s="44"/>
      <c r="B97" s="40" t="s">
        <v>445</v>
      </c>
      <c r="C97" s="45">
        <f>'форма 1'!H540</f>
        <v>328.7</v>
      </c>
      <c r="D97" s="27">
        <f>'форма 1'!K540</f>
        <v>24</v>
      </c>
      <c r="E97" s="46"/>
      <c r="F97" s="46"/>
      <c r="G97" s="46"/>
      <c r="H97" s="24">
        <v>1</v>
      </c>
      <c r="I97" s="24">
        <f t="shared" si="6"/>
        <v>1</v>
      </c>
      <c r="J97" s="24"/>
      <c r="K97" s="24"/>
      <c r="L97" s="24"/>
      <c r="M97" s="45">
        <f>'форма 1'!L541</f>
        <v>220920</v>
      </c>
      <c r="N97" s="47">
        <f t="shared" si="5"/>
        <v>220920</v>
      </c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</row>
    <row r="98" spans="1:227" x14ac:dyDescent="0.25">
      <c r="A98" s="33" t="s">
        <v>221</v>
      </c>
      <c r="B98" s="34" t="s">
        <v>382</v>
      </c>
      <c r="C98" s="35">
        <f>C99+C102+C105+C107</f>
        <v>3550.56</v>
      </c>
      <c r="D98" s="36">
        <f>D99+D102+D105+D107</f>
        <v>132</v>
      </c>
      <c r="E98" s="36"/>
      <c r="F98" s="36"/>
      <c r="G98" s="36"/>
      <c r="H98" s="36">
        <f>H99+H102+H105+H107</f>
        <v>6</v>
      </c>
      <c r="I98" s="36">
        <f>I99+I102+I105+I107</f>
        <v>6</v>
      </c>
      <c r="J98" s="35"/>
      <c r="K98" s="35"/>
      <c r="L98" s="35"/>
      <c r="M98" s="35">
        <f>M99+M102+M105+M107</f>
        <v>6906778.4318609908</v>
      </c>
      <c r="N98" s="35">
        <f>N99+N102+N105+N107</f>
        <v>6906778.4318609908</v>
      </c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</row>
    <row r="99" spans="1:227" x14ac:dyDescent="0.25">
      <c r="A99" s="39" t="s">
        <v>222</v>
      </c>
      <c r="B99" s="40" t="s">
        <v>384</v>
      </c>
      <c r="C99" s="41">
        <f>SUM(C100:C101)</f>
        <v>630.6</v>
      </c>
      <c r="D99" s="42">
        <f t="shared" ref="D99:N99" si="8">SUM(D100:D101)</f>
        <v>36</v>
      </c>
      <c r="E99" s="42"/>
      <c r="F99" s="42"/>
      <c r="G99" s="42"/>
      <c r="H99" s="42">
        <f t="shared" si="8"/>
        <v>2</v>
      </c>
      <c r="I99" s="42">
        <f t="shared" si="8"/>
        <v>2</v>
      </c>
      <c r="J99" s="41"/>
      <c r="K99" s="41"/>
      <c r="L99" s="41"/>
      <c r="M99" s="41">
        <f t="shared" si="8"/>
        <v>872869.7058122314</v>
      </c>
      <c r="N99" s="41">
        <f t="shared" si="8"/>
        <v>872869.7058122314</v>
      </c>
    </row>
    <row r="100" spans="1:227" x14ac:dyDescent="0.25">
      <c r="A100" s="44"/>
      <c r="B100" s="40" t="s">
        <v>226</v>
      </c>
      <c r="C100" s="45">
        <f>'форма 1'!H352</f>
        <v>317.60000000000002</v>
      </c>
      <c r="D100" s="27">
        <f>'форма 1'!K352</f>
        <v>12</v>
      </c>
      <c r="E100" s="48"/>
      <c r="F100" s="48"/>
      <c r="G100" s="48"/>
      <c r="H100" s="27">
        <v>1</v>
      </c>
      <c r="I100" s="27">
        <f t="shared" si="6"/>
        <v>1</v>
      </c>
      <c r="J100" s="24"/>
      <c r="K100" s="24"/>
      <c r="L100" s="24"/>
      <c r="M100" s="45">
        <f>'форма 1'!L352</f>
        <v>387851.7058122314</v>
      </c>
      <c r="N100" s="47">
        <f t="shared" si="5"/>
        <v>387851.7058122314</v>
      </c>
    </row>
    <row r="101" spans="1:227" x14ac:dyDescent="0.25">
      <c r="A101" s="44"/>
      <c r="B101" s="40" t="s">
        <v>445</v>
      </c>
      <c r="C101" s="45">
        <f>'форма 1'!H732</f>
        <v>313</v>
      </c>
      <c r="D101" s="27">
        <f>'форма 1'!K733</f>
        <v>24</v>
      </c>
      <c r="E101" s="48"/>
      <c r="F101" s="48"/>
      <c r="G101" s="48"/>
      <c r="H101" s="27">
        <v>1</v>
      </c>
      <c r="I101" s="27">
        <f t="shared" ref="I101" si="9">H101</f>
        <v>1</v>
      </c>
      <c r="J101" s="24"/>
      <c r="K101" s="24"/>
      <c r="L101" s="24"/>
      <c r="M101" s="45">
        <f>'форма 1'!L733</f>
        <v>485018</v>
      </c>
      <c r="N101" s="47">
        <f t="shared" ref="N101" si="10">SUM(J101:M101)</f>
        <v>485018</v>
      </c>
    </row>
    <row r="102" spans="1:227" x14ac:dyDescent="0.25">
      <c r="A102" s="39" t="s">
        <v>224</v>
      </c>
      <c r="B102" s="40" t="s">
        <v>388</v>
      </c>
      <c r="C102" s="41">
        <f>SUM(C103:C104)</f>
        <v>1645.19</v>
      </c>
      <c r="D102" s="42">
        <f t="shared" ref="D102:N102" si="11">SUM(D103:D104)</f>
        <v>60</v>
      </c>
      <c r="E102" s="42"/>
      <c r="F102" s="42"/>
      <c r="G102" s="42"/>
      <c r="H102" s="42">
        <f t="shared" si="11"/>
        <v>2</v>
      </c>
      <c r="I102" s="42">
        <f t="shared" si="11"/>
        <v>2</v>
      </c>
      <c r="J102" s="41"/>
      <c r="K102" s="41"/>
      <c r="L102" s="41"/>
      <c r="M102" s="41">
        <f t="shared" si="11"/>
        <v>3227162.1660487601</v>
      </c>
      <c r="N102" s="41">
        <f t="shared" si="11"/>
        <v>3227162.1660487601</v>
      </c>
    </row>
    <row r="103" spans="1:227" x14ac:dyDescent="0.25">
      <c r="A103" s="44"/>
      <c r="B103" s="40" t="s">
        <v>226</v>
      </c>
      <c r="C103" s="45">
        <f>'форма 1'!H354</f>
        <v>470.04</v>
      </c>
      <c r="D103" s="27">
        <f>'форма 1'!K354</f>
        <v>24</v>
      </c>
      <c r="E103" s="48"/>
      <c r="F103" s="48"/>
      <c r="G103" s="48"/>
      <c r="H103" s="27">
        <v>1</v>
      </c>
      <c r="I103" s="27">
        <f t="shared" ref="I103" si="12">H103</f>
        <v>1</v>
      </c>
      <c r="J103" s="24"/>
      <c r="K103" s="24"/>
      <c r="L103" s="24"/>
      <c r="M103" s="45">
        <f>'форма 1'!L355</f>
        <v>1986726.1660487601</v>
      </c>
      <c r="N103" s="47">
        <f t="shared" ref="N103" si="13">SUM(J103:M103)</f>
        <v>1986726.1660487601</v>
      </c>
    </row>
    <row r="104" spans="1:227" x14ac:dyDescent="0.25">
      <c r="A104" s="44"/>
      <c r="B104" s="40" t="s">
        <v>445</v>
      </c>
      <c r="C104" s="45">
        <f>'форма 1'!H734</f>
        <v>1175.1500000000001</v>
      </c>
      <c r="D104" s="27">
        <f>'форма 1'!K734</f>
        <v>36</v>
      </c>
      <c r="E104" s="48"/>
      <c r="F104" s="48"/>
      <c r="G104" s="48"/>
      <c r="H104" s="27">
        <v>1</v>
      </c>
      <c r="I104" s="27">
        <f t="shared" si="6"/>
        <v>1</v>
      </c>
      <c r="J104" s="24"/>
      <c r="K104" s="24"/>
      <c r="L104" s="24"/>
      <c r="M104" s="45">
        <f>'форма 1'!L734</f>
        <v>1240436</v>
      </c>
      <c r="N104" s="47">
        <f t="shared" si="5"/>
        <v>1240436</v>
      </c>
    </row>
    <row r="105" spans="1:227" x14ac:dyDescent="0.25">
      <c r="A105" s="39" t="s">
        <v>551</v>
      </c>
      <c r="B105" s="40" t="s">
        <v>391</v>
      </c>
      <c r="C105" s="41">
        <f>SUM(C106:C106)</f>
        <v>569.6</v>
      </c>
      <c r="D105" s="42">
        <f t="shared" ref="D105:N105" si="14">SUM(D106:D106)</f>
        <v>12</v>
      </c>
      <c r="E105" s="42"/>
      <c r="F105" s="42"/>
      <c r="G105" s="42"/>
      <c r="H105" s="42">
        <f t="shared" si="14"/>
        <v>1</v>
      </c>
      <c r="I105" s="42">
        <f t="shared" si="14"/>
        <v>1</v>
      </c>
      <c r="J105" s="41"/>
      <c r="K105" s="41"/>
      <c r="L105" s="41"/>
      <c r="M105" s="41">
        <f t="shared" si="14"/>
        <v>2225256</v>
      </c>
      <c r="N105" s="41">
        <f t="shared" si="14"/>
        <v>2225256</v>
      </c>
    </row>
    <row r="106" spans="1:227" x14ac:dyDescent="0.25">
      <c r="A106" s="44"/>
      <c r="B106" s="40" t="s">
        <v>226</v>
      </c>
      <c r="C106" s="45">
        <f>'форма 1'!H356</f>
        <v>569.6</v>
      </c>
      <c r="D106" s="27">
        <f>'форма 1'!K356</f>
        <v>12</v>
      </c>
      <c r="E106" s="48"/>
      <c r="F106" s="48"/>
      <c r="G106" s="48"/>
      <c r="H106" s="27">
        <v>1</v>
      </c>
      <c r="I106" s="27">
        <f t="shared" ref="I106" si="15">H106</f>
        <v>1</v>
      </c>
      <c r="J106" s="24"/>
      <c r="K106" s="24"/>
      <c r="L106" s="24"/>
      <c r="M106" s="45">
        <f>'форма 1'!L356</f>
        <v>2225256</v>
      </c>
      <c r="N106" s="47">
        <f t="shared" ref="N106" si="16">SUM(J106:M106)</f>
        <v>2225256</v>
      </c>
    </row>
    <row r="107" spans="1:227" x14ac:dyDescent="0.25">
      <c r="A107" s="39" t="s">
        <v>760</v>
      </c>
      <c r="B107" s="40" t="s">
        <v>758</v>
      </c>
      <c r="C107" s="41">
        <f>SUM(C108:C108)</f>
        <v>705.17</v>
      </c>
      <c r="D107" s="42">
        <f t="shared" ref="D107:N107" si="17">SUM(D108:D108)</f>
        <v>24</v>
      </c>
      <c r="E107" s="42"/>
      <c r="F107" s="42"/>
      <c r="G107" s="42"/>
      <c r="H107" s="42">
        <f t="shared" si="17"/>
        <v>1</v>
      </c>
      <c r="I107" s="42">
        <f t="shared" si="17"/>
        <v>1</v>
      </c>
      <c r="J107" s="41"/>
      <c r="K107" s="41"/>
      <c r="L107" s="41"/>
      <c r="M107" s="41">
        <f t="shared" si="17"/>
        <v>581490.56000000006</v>
      </c>
      <c r="N107" s="41">
        <f t="shared" si="17"/>
        <v>581490.56000000006</v>
      </c>
    </row>
    <row r="108" spans="1:227" x14ac:dyDescent="0.25">
      <c r="A108" s="44"/>
      <c r="B108" s="40" t="s">
        <v>226</v>
      </c>
      <c r="C108" s="45">
        <f>'форма 1'!H359</f>
        <v>705.17</v>
      </c>
      <c r="D108" s="27">
        <f>'форма 1'!K359</f>
        <v>24</v>
      </c>
      <c r="E108" s="48"/>
      <c r="F108" s="48"/>
      <c r="G108" s="48"/>
      <c r="H108" s="27">
        <v>1</v>
      </c>
      <c r="I108" s="27">
        <f t="shared" si="6"/>
        <v>1</v>
      </c>
      <c r="J108" s="24"/>
      <c r="K108" s="24"/>
      <c r="L108" s="24"/>
      <c r="M108" s="45">
        <f>'форма 1'!L359</f>
        <v>581490.56000000006</v>
      </c>
      <c r="N108" s="47">
        <f t="shared" si="5"/>
        <v>581490.56000000006</v>
      </c>
    </row>
    <row r="109" spans="1:227" x14ac:dyDescent="0.25">
      <c r="A109" s="33" t="s">
        <v>579</v>
      </c>
      <c r="B109" s="34" t="s">
        <v>125</v>
      </c>
      <c r="C109" s="35">
        <f>C110</f>
        <v>1166640.3200000003</v>
      </c>
      <c r="D109" s="36">
        <f t="shared" ref="D109:N109" si="18">D110</f>
        <v>55950</v>
      </c>
      <c r="E109" s="36"/>
      <c r="F109" s="36"/>
      <c r="G109" s="36"/>
      <c r="H109" s="36">
        <f t="shared" si="18"/>
        <v>308</v>
      </c>
      <c r="I109" s="36">
        <f t="shared" si="18"/>
        <v>308</v>
      </c>
      <c r="J109" s="35"/>
      <c r="K109" s="35"/>
      <c r="L109" s="35"/>
      <c r="M109" s="35">
        <f t="shared" si="18"/>
        <v>1368652465.1300001</v>
      </c>
      <c r="N109" s="35">
        <f t="shared" si="18"/>
        <v>1368652465.1300001</v>
      </c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</row>
    <row r="110" spans="1:227" x14ac:dyDescent="0.25">
      <c r="A110" s="39" t="s">
        <v>383</v>
      </c>
      <c r="B110" s="40" t="s">
        <v>125</v>
      </c>
      <c r="C110" s="41">
        <f>SUM(C111:C113)</f>
        <v>1166640.3200000003</v>
      </c>
      <c r="D110" s="42">
        <f t="shared" ref="D110:N110" si="19">SUM(D111:D113)</f>
        <v>55950</v>
      </c>
      <c r="E110" s="42"/>
      <c r="F110" s="42"/>
      <c r="G110" s="42"/>
      <c r="H110" s="42">
        <f t="shared" si="19"/>
        <v>308</v>
      </c>
      <c r="I110" s="42">
        <f t="shared" si="19"/>
        <v>308</v>
      </c>
      <c r="J110" s="41"/>
      <c r="K110" s="41"/>
      <c r="L110" s="41"/>
      <c r="M110" s="41">
        <f t="shared" si="19"/>
        <v>1368652465.1300001</v>
      </c>
      <c r="N110" s="41">
        <f t="shared" si="19"/>
        <v>1368652465.1300001</v>
      </c>
    </row>
    <row r="111" spans="1:227" x14ac:dyDescent="0.25">
      <c r="A111" s="44"/>
      <c r="B111" s="40" t="s">
        <v>561</v>
      </c>
      <c r="C111" s="45">
        <f>'форма 1'!H71</f>
        <v>131645.80000000002</v>
      </c>
      <c r="D111" s="27">
        <v>7569</v>
      </c>
      <c r="E111" s="48"/>
      <c r="F111" s="48"/>
      <c r="G111" s="48"/>
      <c r="H111" s="27">
        <v>29</v>
      </c>
      <c r="I111" s="27">
        <f t="shared" si="6"/>
        <v>29</v>
      </c>
      <c r="J111" s="24"/>
      <c r="K111" s="24"/>
      <c r="L111" s="24"/>
      <c r="M111" s="45">
        <v>135354664.93000001</v>
      </c>
      <c r="N111" s="47">
        <f t="shared" si="5"/>
        <v>135354664.93000001</v>
      </c>
    </row>
    <row r="112" spans="1:227" x14ac:dyDescent="0.25">
      <c r="A112" s="44"/>
      <c r="B112" s="40" t="s">
        <v>226</v>
      </c>
      <c r="C112" s="45">
        <f>'форма 1'!H257</f>
        <v>303718.29999999993</v>
      </c>
      <c r="D112" s="27">
        <f>'форма 1'!K257</f>
        <v>17120</v>
      </c>
      <c r="E112" s="48"/>
      <c r="F112" s="48"/>
      <c r="G112" s="48"/>
      <c r="H112" s="27">
        <v>92</v>
      </c>
      <c r="I112" s="27">
        <f t="shared" si="6"/>
        <v>92</v>
      </c>
      <c r="J112" s="24"/>
      <c r="K112" s="24"/>
      <c r="L112" s="24"/>
      <c r="M112" s="45">
        <f>'форма 1'!L257</f>
        <v>434325094.19999999</v>
      </c>
      <c r="N112" s="47">
        <f t="shared" si="5"/>
        <v>434325094.19999999</v>
      </c>
    </row>
    <row r="113" spans="1:227" s="193" customFormat="1" x14ac:dyDescent="0.25">
      <c r="A113" s="188"/>
      <c r="B113" s="281" t="s">
        <v>445</v>
      </c>
      <c r="C113" s="282">
        <f>'форма 1'!H543</f>
        <v>731276.2200000002</v>
      </c>
      <c r="D113" s="283">
        <f>'форма 1'!K543</f>
        <v>31261</v>
      </c>
      <c r="E113" s="284"/>
      <c r="F113" s="284"/>
      <c r="G113" s="284"/>
      <c r="H113" s="285">
        <v>187</v>
      </c>
      <c r="I113" s="285">
        <f t="shared" si="6"/>
        <v>187</v>
      </c>
      <c r="J113" s="285"/>
      <c r="K113" s="285"/>
      <c r="L113" s="285"/>
      <c r="M113" s="282">
        <f>'форма 1'!L543</f>
        <v>798972706</v>
      </c>
      <c r="N113" s="286">
        <f t="shared" si="5"/>
        <v>798972706</v>
      </c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89"/>
      <c r="BK113" s="189"/>
      <c r="BL113" s="189"/>
      <c r="BM113" s="189"/>
      <c r="BN113" s="189"/>
      <c r="BO113" s="189"/>
      <c r="BP113" s="189"/>
      <c r="BQ113" s="189"/>
      <c r="BR113" s="189"/>
      <c r="BS113" s="189"/>
      <c r="BT113" s="189"/>
      <c r="BU113" s="189"/>
      <c r="BV113" s="189"/>
      <c r="BW113" s="189"/>
      <c r="BX113" s="189"/>
      <c r="BY113" s="189"/>
      <c r="BZ113" s="189"/>
      <c r="CA113" s="189"/>
      <c r="CB113" s="189"/>
      <c r="CC113" s="189"/>
      <c r="CD113" s="189"/>
      <c r="CE113" s="189"/>
      <c r="CF113" s="189"/>
      <c r="CG113" s="189"/>
      <c r="CH113" s="189"/>
      <c r="CI113" s="189"/>
      <c r="CJ113" s="189"/>
      <c r="CK113" s="189"/>
      <c r="CL113" s="189"/>
      <c r="CM113" s="189"/>
      <c r="CN113" s="189"/>
      <c r="CO113" s="189"/>
      <c r="CP113" s="189"/>
      <c r="CQ113" s="189"/>
      <c r="CR113" s="189"/>
      <c r="CS113" s="189"/>
      <c r="CT113" s="189"/>
      <c r="CU113" s="189"/>
      <c r="CV113" s="189"/>
      <c r="CW113" s="189"/>
      <c r="CX113" s="189"/>
      <c r="CY113" s="189"/>
      <c r="CZ113" s="189"/>
      <c r="DA113" s="189"/>
      <c r="DB113" s="189"/>
      <c r="DC113" s="189"/>
      <c r="DD113" s="189"/>
      <c r="DE113" s="189"/>
      <c r="DF113" s="189"/>
      <c r="DG113" s="189"/>
      <c r="DH113" s="189"/>
      <c r="DI113" s="189"/>
      <c r="DJ113" s="189"/>
      <c r="DK113" s="189"/>
      <c r="DL113" s="189"/>
      <c r="DM113" s="189"/>
      <c r="DN113" s="189"/>
      <c r="DO113" s="189"/>
      <c r="DP113" s="189"/>
      <c r="DQ113" s="189"/>
      <c r="DR113" s="189"/>
      <c r="DS113" s="189"/>
      <c r="DT113" s="189"/>
      <c r="DU113" s="189"/>
      <c r="DV113" s="189"/>
      <c r="DW113" s="189"/>
      <c r="DX113" s="189"/>
      <c r="DY113" s="189"/>
      <c r="DZ113" s="189"/>
      <c r="EA113" s="189"/>
      <c r="EB113" s="189"/>
      <c r="EC113" s="189"/>
      <c r="ED113" s="189"/>
      <c r="EE113" s="189"/>
      <c r="EF113" s="189"/>
      <c r="EG113" s="189"/>
      <c r="EH113" s="189"/>
      <c r="EI113" s="189"/>
      <c r="EJ113" s="189"/>
      <c r="EK113" s="189"/>
      <c r="EL113" s="189"/>
      <c r="EM113" s="189"/>
      <c r="EN113" s="189"/>
      <c r="EO113" s="189"/>
      <c r="EP113" s="189"/>
      <c r="EQ113" s="189"/>
      <c r="ER113" s="189"/>
      <c r="ES113" s="189"/>
      <c r="ET113" s="189"/>
      <c r="EU113" s="189"/>
      <c r="EV113" s="189"/>
      <c r="EW113" s="189"/>
      <c r="EX113" s="189"/>
      <c r="EY113" s="189"/>
      <c r="EZ113" s="189"/>
      <c r="FA113" s="189"/>
      <c r="FB113" s="189"/>
      <c r="FC113" s="189"/>
      <c r="FD113" s="189"/>
      <c r="FE113" s="189"/>
      <c r="FF113" s="189"/>
      <c r="FG113" s="189"/>
      <c r="FH113" s="189"/>
      <c r="FI113" s="189"/>
      <c r="FJ113" s="189"/>
      <c r="FK113" s="189"/>
      <c r="FL113" s="189"/>
      <c r="FM113" s="189"/>
      <c r="FN113" s="189"/>
      <c r="FO113" s="189"/>
      <c r="FP113" s="189"/>
      <c r="FQ113" s="189"/>
      <c r="FR113" s="189"/>
      <c r="FS113" s="189"/>
      <c r="FT113" s="189"/>
      <c r="FU113" s="189"/>
      <c r="FV113" s="189"/>
      <c r="FW113" s="189"/>
      <c r="FX113" s="189"/>
      <c r="FY113" s="189"/>
      <c r="FZ113" s="189"/>
      <c r="GA113" s="189"/>
      <c r="GB113" s="189"/>
      <c r="GC113" s="189"/>
      <c r="GD113" s="189"/>
      <c r="GE113" s="189"/>
      <c r="GF113" s="189"/>
      <c r="GG113" s="189"/>
      <c r="GH113" s="189"/>
      <c r="GI113" s="189"/>
      <c r="GJ113" s="189"/>
      <c r="GK113" s="189"/>
      <c r="GL113" s="189"/>
      <c r="GM113" s="189"/>
      <c r="GN113" s="189"/>
      <c r="GO113" s="189"/>
      <c r="GP113" s="189"/>
      <c r="GQ113" s="189"/>
      <c r="GR113" s="189"/>
      <c r="GS113" s="189"/>
      <c r="GT113" s="189"/>
      <c r="GU113" s="189"/>
      <c r="GV113" s="189"/>
      <c r="GW113" s="189"/>
      <c r="GX113" s="189"/>
      <c r="GY113" s="189"/>
      <c r="GZ113" s="189"/>
      <c r="HA113" s="189"/>
      <c r="HB113" s="189"/>
      <c r="HC113" s="189"/>
      <c r="HD113" s="189"/>
      <c r="HE113" s="189"/>
      <c r="HF113" s="189"/>
      <c r="HG113" s="189"/>
      <c r="HH113" s="189"/>
      <c r="HI113" s="189"/>
      <c r="HJ113" s="189"/>
      <c r="HK113" s="189"/>
      <c r="HL113" s="189"/>
      <c r="HM113" s="189"/>
      <c r="HN113" s="189"/>
      <c r="HO113" s="189"/>
      <c r="HP113" s="189"/>
      <c r="HQ113" s="189"/>
      <c r="HR113" s="189"/>
      <c r="HS113" s="189"/>
    </row>
    <row r="114" spans="1:227" x14ac:dyDescent="0.25">
      <c r="A114" s="33" t="s">
        <v>580</v>
      </c>
      <c r="B114" s="34" t="s">
        <v>157</v>
      </c>
      <c r="C114" s="35">
        <f>C115+C118+C122</f>
        <v>7730.3</v>
      </c>
      <c r="D114" s="36">
        <f t="shared" ref="D114:N114" si="20">D115+D118+D122</f>
        <v>325</v>
      </c>
      <c r="E114" s="36"/>
      <c r="F114" s="36"/>
      <c r="G114" s="36"/>
      <c r="H114" s="36">
        <f t="shared" si="20"/>
        <v>10</v>
      </c>
      <c r="I114" s="36">
        <f t="shared" si="20"/>
        <v>10</v>
      </c>
      <c r="J114" s="35"/>
      <c r="K114" s="35"/>
      <c r="L114" s="35"/>
      <c r="M114" s="35">
        <f t="shared" si="20"/>
        <v>23591240.530999999</v>
      </c>
      <c r="N114" s="35">
        <f t="shared" si="20"/>
        <v>23591240.530999999</v>
      </c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</row>
    <row r="115" spans="1:227" x14ac:dyDescent="0.25">
      <c r="A115" s="39" t="s">
        <v>393</v>
      </c>
      <c r="B115" s="40" t="s">
        <v>394</v>
      </c>
      <c r="C115" s="41">
        <f>SUM(C116:C117)</f>
        <v>1609.4</v>
      </c>
      <c r="D115" s="42">
        <f t="shared" ref="D115:N115" si="21">SUM(D116:D117)</f>
        <v>72</v>
      </c>
      <c r="E115" s="42"/>
      <c r="F115" s="42"/>
      <c r="G115" s="42"/>
      <c r="H115" s="42">
        <f t="shared" si="21"/>
        <v>2</v>
      </c>
      <c r="I115" s="42">
        <f t="shared" si="21"/>
        <v>2</v>
      </c>
      <c r="J115" s="42"/>
      <c r="K115" s="42"/>
      <c r="L115" s="42"/>
      <c r="M115" s="41">
        <f t="shared" si="21"/>
        <v>3994567.4</v>
      </c>
      <c r="N115" s="41">
        <f t="shared" si="21"/>
        <v>3994567.4</v>
      </c>
    </row>
    <row r="116" spans="1:227" x14ac:dyDescent="0.25">
      <c r="A116" s="44"/>
      <c r="B116" s="40" t="s">
        <v>226</v>
      </c>
      <c r="C116" s="45">
        <f>'форма 1'!H361</f>
        <v>804.7</v>
      </c>
      <c r="D116" s="27">
        <f>'форма 1'!K361</f>
        <v>36</v>
      </c>
      <c r="E116" s="48"/>
      <c r="F116" s="48"/>
      <c r="G116" s="48"/>
      <c r="H116" s="27">
        <v>1</v>
      </c>
      <c r="I116" s="27">
        <f t="shared" si="6"/>
        <v>1</v>
      </c>
      <c r="J116" s="27"/>
      <c r="K116" s="27"/>
      <c r="L116" s="27"/>
      <c r="M116" s="45">
        <f>'форма 1'!L362</f>
        <v>3448959</v>
      </c>
      <c r="N116" s="47">
        <f t="shared" si="5"/>
        <v>3448959</v>
      </c>
    </row>
    <row r="117" spans="1:227" x14ac:dyDescent="0.25">
      <c r="A117" s="44"/>
      <c r="B117" s="40" t="s">
        <v>445</v>
      </c>
      <c r="C117" s="45">
        <f>'форма 1'!H737</f>
        <v>804.7</v>
      </c>
      <c r="D117" s="27">
        <f>'форма 1'!K737</f>
        <v>36</v>
      </c>
      <c r="E117" s="48"/>
      <c r="F117" s="48"/>
      <c r="G117" s="48"/>
      <c r="H117" s="27">
        <v>1</v>
      </c>
      <c r="I117" s="27">
        <f t="shared" si="6"/>
        <v>1</v>
      </c>
      <c r="J117" s="27"/>
      <c r="K117" s="27"/>
      <c r="L117" s="27"/>
      <c r="M117" s="45">
        <f>'форма 1'!L737</f>
        <v>545608.4</v>
      </c>
      <c r="N117" s="47">
        <f t="shared" si="5"/>
        <v>545608.4</v>
      </c>
    </row>
    <row r="118" spans="1:227" x14ac:dyDescent="0.25">
      <c r="A118" s="39" t="s">
        <v>396</v>
      </c>
      <c r="B118" s="40" t="s">
        <v>158</v>
      </c>
      <c r="C118" s="41">
        <f>SUM(C119:C121)</f>
        <v>5033.7</v>
      </c>
      <c r="D118" s="42">
        <f t="shared" ref="D118:N118" si="22">SUM(D119:D121)</f>
        <v>194</v>
      </c>
      <c r="E118" s="42"/>
      <c r="F118" s="42"/>
      <c r="G118" s="42"/>
      <c r="H118" s="42">
        <f t="shared" si="22"/>
        <v>6</v>
      </c>
      <c r="I118" s="42">
        <f t="shared" si="22"/>
        <v>6</v>
      </c>
      <c r="J118" s="41"/>
      <c r="K118" s="41"/>
      <c r="L118" s="41"/>
      <c r="M118" s="41">
        <f t="shared" si="22"/>
        <v>18338130.131000001</v>
      </c>
      <c r="N118" s="41">
        <f t="shared" si="22"/>
        <v>18338130.131000001</v>
      </c>
    </row>
    <row r="119" spans="1:227" x14ac:dyDescent="0.25">
      <c r="A119" s="44"/>
      <c r="B119" s="40" t="s">
        <v>561</v>
      </c>
      <c r="C119" s="45">
        <f>'форма 1'!H102</f>
        <v>1686.6</v>
      </c>
      <c r="D119" s="27">
        <v>72</v>
      </c>
      <c r="E119" s="48"/>
      <c r="F119" s="48"/>
      <c r="G119" s="48"/>
      <c r="H119" s="27">
        <v>2</v>
      </c>
      <c r="I119" s="27">
        <f t="shared" si="6"/>
        <v>2</v>
      </c>
      <c r="J119" s="27"/>
      <c r="K119" s="27"/>
      <c r="L119" s="27"/>
      <c r="M119" s="45">
        <v>2503524.06</v>
      </c>
      <c r="N119" s="47">
        <f t="shared" ref="N119" si="23">SUM(J119:M119)</f>
        <v>2503524.06</v>
      </c>
    </row>
    <row r="120" spans="1:227" x14ac:dyDescent="0.25">
      <c r="A120" s="44"/>
      <c r="B120" s="40" t="s">
        <v>226</v>
      </c>
      <c r="C120" s="45">
        <f>'форма 1'!H363+'форма 1'!H135</f>
        <v>2505.4</v>
      </c>
      <c r="D120" s="27">
        <f>'форма 1'!K135+'форма 1'!K363</f>
        <v>102</v>
      </c>
      <c r="E120" s="48"/>
      <c r="F120" s="48"/>
      <c r="G120" s="48"/>
      <c r="H120" s="27">
        <v>3</v>
      </c>
      <c r="I120" s="27">
        <f t="shared" si="6"/>
        <v>3</v>
      </c>
      <c r="J120" s="27"/>
      <c r="K120" s="27"/>
      <c r="L120" s="27"/>
      <c r="M120" s="45">
        <f>'форма 1'!L135+'форма 1'!L363</f>
        <v>10556632.690000001</v>
      </c>
      <c r="N120" s="47">
        <f t="shared" si="5"/>
        <v>10556632.690000001</v>
      </c>
    </row>
    <row r="121" spans="1:227" x14ac:dyDescent="0.25">
      <c r="A121" s="44"/>
      <c r="B121" s="40" t="s">
        <v>445</v>
      </c>
      <c r="C121" s="45">
        <f>'форма 1'!H740</f>
        <v>841.7</v>
      </c>
      <c r="D121" s="27">
        <f>'форма 1'!K740</f>
        <v>20</v>
      </c>
      <c r="E121" s="48"/>
      <c r="F121" s="48"/>
      <c r="G121" s="48"/>
      <c r="H121" s="27">
        <v>1</v>
      </c>
      <c r="I121" s="27">
        <f t="shared" si="6"/>
        <v>1</v>
      </c>
      <c r="J121" s="27"/>
      <c r="K121" s="27"/>
      <c r="L121" s="27"/>
      <c r="M121" s="45">
        <f>'форма 1'!L740</f>
        <v>5277973.3809999991</v>
      </c>
      <c r="N121" s="47">
        <f t="shared" si="5"/>
        <v>5277973.3809999991</v>
      </c>
    </row>
    <row r="122" spans="1:227" x14ac:dyDescent="0.25">
      <c r="A122" s="39" t="s">
        <v>398</v>
      </c>
      <c r="B122" s="40" t="s">
        <v>399</v>
      </c>
      <c r="C122" s="41">
        <f>SUM(C123:C124)</f>
        <v>1087.1999999999998</v>
      </c>
      <c r="D122" s="42">
        <f t="shared" ref="D122:N122" si="24">SUM(D123:D124)</f>
        <v>59</v>
      </c>
      <c r="E122" s="42"/>
      <c r="F122" s="42"/>
      <c r="G122" s="42"/>
      <c r="H122" s="42">
        <f t="shared" si="24"/>
        <v>2</v>
      </c>
      <c r="I122" s="42">
        <f t="shared" si="24"/>
        <v>2</v>
      </c>
      <c r="J122" s="41"/>
      <c r="K122" s="41"/>
      <c r="L122" s="41"/>
      <c r="M122" s="41">
        <f t="shared" si="24"/>
        <v>1258543</v>
      </c>
      <c r="N122" s="41">
        <f t="shared" si="24"/>
        <v>1258543</v>
      </c>
    </row>
    <row r="123" spans="1:227" x14ac:dyDescent="0.25">
      <c r="A123" s="44"/>
      <c r="B123" s="40" t="s">
        <v>226</v>
      </c>
      <c r="C123" s="45">
        <f>'форма 1'!H365</f>
        <v>265.89999999999998</v>
      </c>
      <c r="D123" s="27">
        <f>'форма 1'!K365</f>
        <v>24</v>
      </c>
      <c r="E123" s="48"/>
      <c r="F123" s="48"/>
      <c r="G123" s="48"/>
      <c r="H123" s="27">
        <v>1</v>
      </c>
      <c r="I123" s="27">
        <f t="shared" si="6"/>
        <v>1</v>
      </c>
      <c r="J123" s="24"/>
      <c r="K123" s="24"/>
      <c r="L123" s="24"/>
      <c r="M123" s="45">
        <f>'форма 1'!L365</f>
        <v>485441</v>
      </c>
      <c r="N123" s="47">
        <f t="shared" si="5"/>
        <v>485441</v>
      </c>
    </row>
    <row r="124" spans="1:227" s="14" customFormat="1" x14ac:dyDescent="0.25">
      <c r="A124" s="44"/>
      <c r="B124" s="40" t="s">
        <v>445</v>
      </c>
      <c r="C124" s="45">
        <f>'форма 1'!H741</f>
        <v>821.3</v>
      </c>
      <c r="D124" s="27">
        <f>'форма 1'!K741</f>
        <v>35</v>
      </c>
      <c r="E124" s="46"/>
      <c r="F124" s="46"/>
      <c r="G124" s="46"/>
      <c r="H124" s="24">
        <v>1</v>
      </c>
      <c r="I124" s="24">
        <f t="shared" si="6"/>
        <v>1</v>
      </c>
      <c r="J124" s="24"/>
      <c r="K124" s="24"/>
      <c r="L124" s="24"/>
      <c r="M124" s="45">
        <f>'форма 1'!L741</f>
        <v>773102</v>
      </c>
      <c r="N124" s="47">
        <f t="shared" si="5"/>
        <v>773102</v>
      </c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</row>
    <row r="125" spans="1:227" x14ac:dyDescent="0.25">
      <c r="A125" s="33" t="s">
        <v>581</v>
      </c>
      <c r="B125" s="34" t="s">
        <v>402</v>
      </c>
      <c r="C125" s="35">
        <f>C126+C128+C130+C133</f>
        <v>4552.8</v>
      </c>
      <c r="D125" s="36">
        <f t="shared" ref="D125:N125" si="25">D126+D128+D130+D133</f>
        <v>252</v>
      </c>
      <c r="E125" s="36"/>
      <c r="F125" s="36"/>
      <c r="G125" s="36"/>
      <c r="H125" s="36">
        <f t="shared" si="25"/>
        <v>6</v>
      </c>
      <c r="I125" s="36">
        <f t="shared" si="25"/>
        <v>6</v>
      </c>
      <c r="J125" s="35"/>
      <c r="K125" s="35"/>
      <c r="L125" s="35"/>
      <c r="M125" s="35">
        <f t="shared" si="25"/>
        <v>15774012</v>
      </c>
      <c r="N125" s="35">
        <f t="shared" si="25"/>
        <v>15774012</v>
      </c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</row>
    <row r="126" spans="1:227" x14ac:dyDescent="0.25">
      <c r="A126" s="39" t="s">
        <v>403</v>
      </c>
      <c r="B126" s="40" t="s">
        <v>761</v>
      </c>
      <c r="C126" s="41">
        <f>C127</f>
        <v>835.4</v>
      </c>
      <c r="D126" s="42">
        <f t="shared" ref="D126:N126" si="26">D127</f>
        <v>33</v>
      </c>
      <c r="E126" s="42"/>
      <c r="F126" s="42"/>
      <c r="G126" s="42"/>
      <c r="H126" s="42">
        <f t="shared" si="26"/>
        <v>1</v>
      </c>
      <c r="I126" s="42">
        <f t="shared" si="26"/>
        <v>1</v>
      </c>
      <c r="J126" s="41"/>
      <c r="K126" s="41"/>
      <c r="L126" s="41"/>
      <c r="M126" s="41">
        <f t="shared" si="26"/>
        <v>997687</v>
      </c>
      <c r="N126" s="41">
        <f t="shared" si="26"/>
        <v>997687</v>
      </c>
    </row>
    <row r="127" spans="1:227" x14ac:dyDescent="0.25">
      <c r="A127" s="44"/>
      <c r="B127" s="40" t="s">
        <v>226</v>
      </c>
      <c r="C127" s="45">
        <f>'форма 1'!H368</f>
        <v>835.4</v>
      </c>
      <c r="D127" s="27">
        <f>'форма 1'!K368</f>
        <v>33</v>
      </c>
      <c r="E127" s="48"/>
      <c r="F127" s="48"/>
      <c r="G127" s="48"/>
      <c r="H127" s="27">
        <v>1</v>
      </c>
      <c r="I127" s="27">
        <f t="shared" ref="I127" si="27">H127</f>
        <v>1</v>
      </c>
      <c r="J127" s="24"/>
      <c r="K127" s="24"/>
      <c r="L127" s="24"/>
      <c r="M127" s="45">
        <f>'форма 1'!L368</f>
        <v>997687</v>
      </c>
      <c r="N127" s="47">
        <f t="shared" ref="N127" si="28">SUM(J127:M127)</f>
        <v>997687</v>
      </c>
    </row>
    <row r="128" spans="1:227" x14ac:dyDescent="0.25">
      <c r="A128" s="39" t="s">
        <v>405</v>
      </c>
      <c r="B128" s="40" t="s">
        <v>553</v>
      </c>
      <c r="C128" s="41">
        <f>C129</f>
        <v>817.5</v>
      </c>
      <c r="D128" s="42">
        <f t="shared" ref="D128:N128" si="29">D129</f>
        <v>45</v>
      </c>
      <c r="E128" s="42"/>
      <c r="F128" s="42"/>
      <c r="G128" s="42"/>
      <c r="H128" s="42">
        <f t="shared" si="29"/>
        <v>1</v>
      </c>
      <c r="I128" s="42">
        <f t="shared" si="29"/>
        <v>1</v>
      </c>
      <c r="J128" s="41"/>
      <c r="K128" s="41"/>
      <c r="L128" s="41"/>
      <c r="M128" s="41">
        <f t="shared" si="29"/>
        <v>1698308</v>
      </c>
      <c r="N128" s="41">
        <f t="shared" si="29"/>
        <v>1698308</v>
      </c>
    </row>
    <row r="129" spans="1:227" x14ac:dyDescent="0.25">
      <c r="A129" s="44"/>
      <c r="B129" s="40" t="s">
        <v>445</v>
      </c>
      <c r="C129" s="45">
        <f>'форма 1'!H744</f>
        <v>817.5</v>
      </c>
      <c r="D129" s="27">
        <f>'форма 1'!K744</f>
        <v>45</v>
      </c>
      <c r="E129" s="48"/>
      <c r="F129" s="48"/>
      <c r="G129" s="48"/>
      <c r="H129" s="27">
        <v>1</v>
      </c>
      <c r="I129" s="27">
        <f t="shared" si="6"/>
        <v>1</v>
      </c>
      <c r="J129" s="24"/>
      <c r="K129" s="24"/>
      <c r="L129" s="24"/>
      <c r="M129" s="45">
        <f>'форма 1'!L744</f>
        <v>1698308</v>
      </c>
      <c r="N129" s="47">
        <f t="shared" si="5"/>
        <v>1698308</v>
      </c>
    </row>
    <row r="130" spans="1:227" x14ac:dyDescent="0.25">
      <c r="A130" s="39" t="s">
        <v>411</v>
      </c>
      <c r="B130" s="40" t="s">
        <v>406</v>
      </c>
      <c r="C130" s="41">
        <f>SUM(C131:C132)</f>
        <v>2175.9</v>
      </c>
      <c r="D130" s="42">
        <f t="shared" ref="D130:N130" si="30">SUM(D131:D132)</f>
        <v>132</v>
      </c>
      <c r="E130" s="42"/>
      <c r="F130" s="42"/>
      <c r="G130" s="42"/>
      <c r="H130" s="42">
        <f t="shared" si="30"/>
        <v>2</v>
      </c>
      <c r="I130" s="42">
        <f t="shared" si="30"/>
        <v>2</v>
      </c>
      <c r="J130" s="41"/>
      <c r="K130" s="41"/>
      <c r="L130" s="41"/>
      <c r="M130" s="41">
        <f t="shared" si="30"/>
        <v>8297354</v>
      </c>
      <c r="N130" s="41">
        <f t="shared" si="30"/>
        <v>8297354</v>
      </c>
    </row>
    <row r="131" spans="1:227" x14ac:dyDescent="0.25">
      <c r="A131" s="44"/>
      <c r="B131" s="40" t="s">
        <v>226</v>
      </c>
      <c r="C131" s="45">
        <f>'форма 1'!H370</f>
        <v>369.5</v>
      </c>
      <c r="D131" s="27">
        <v>24</v>
      </c>
      <c r="E131" s="48"/>
      <c r="F131" s="48"/>
      <c r="G131" s="48"/>
      <c r="H131" s="27">
        <v>1</v>
      </c>
      <c r="I131" s="27">
        <f t="shared" si="6"/>
        <v>1</v>
      </c>
      <c r="J131" s="24"/>
      <c r="K131" s="24"/>
      <c r="L131" s="24"/>
      <c r="M131" s="45">
        <v>4410313</v>
      </c>
      <c r="N131" s="47">
        <f t="shared" si="5"/>
        <v>4410313</v>
      </c>
    </row>
    <row r="132" spans="1:227" x14ac:dyDescent="0.25">
      <c r="A132" s="44"/>
      <c r="B132" s="40" t="s">
        <v>445</v>
      </c>
      <c r="C132" s="45">
        <f>'форма 1'!H746</f>
        <v>1806.4</v>
      </c>
      <c r="D132" s="27">
        <f>'форма 1'!K746</f>
        <v>108</v>
      </c>
      <c r="E132" s="48"/>
      <c r="F132" s="48"/>
      <c r="G132" s="48"/>
      <c r="H132" s="27">
        <v>1</v>
      </c>
      <c r="I132" s="27">
        <f t="shared" si="6"/>
        <v>1</v>
      </c>
      <c r="J132" s="24"/>
      <c r="K132" s="24"/>
      <c r="L132" s="24"/>
      <c r="M132" s="45">
        <f>'форма 1'!L747</f>
        <v>3887041</v>
      </c>
      <c r="N132" s="47">
        <f t="shared" si="5"/>
        <v>3887041</v>
      </c>
    </row>
    <row r="133" spans="1:227" x14ac:dyDescent="0.25">
      <c r="A133" s="39" t="s">
        <v>416</v>
      </c>
      <c r="B133" s="40" t="s">
        <v>412</v>
      </c>
      <c r="C133" s="41">
        <f>SUM(C134:C135)</f>
        <v>724</v>
      </c>
      <c r="D133" s="42">
        <f t="shared" ref="D133:N133" si="31">SUM(D134:D135)</f>
        <v>42</v>
      </c>
      <c r="E133" s="42"/>
      <c r="F133" s="42"/>
      <c r="G133" s="42"/>
      <c r="H133" s="42">
        <f t="shared" si="31"/>
        <v>2</v>
      </c>
      <c r="I133" s="42">
        <f t="shared" si="31"/>
        <v>2</v>
      </c>
      <c r="J133" s="41"/>
      <c r="K133" s="41"/>
      <c r="L133" s="41"/>
      <c r="M133" s="41">
        <f t="shared" si="31"/>
        <v>4780663</v>
      </c>
      <c r="N133" s="41">
        <f t="shared" si="31"/>
        <v>4780663</v>
      </c>
    </row>
    <row r="134" spans="1:227" x14ac:dyDescent="0.25">
      <c r="A134" s="44"/>
      <c r="B134" s="40" t="s">
        <v>226</v>
      </c>
      <c r="C134" s="45">
        <f>'форма 1'!H372</f>
        <v>362</v>
      </c>
      <c r="D134" s="27">
        <f>'форма 1'!K372</f>
        <v>21</v>
      </c>
      <c r="E134" s="48"/>
      <c r="F134" s="48"/>
      <c r="G134" s="48"/>
      <c r="H134" s="27">
        <v>1</v>
      </c>
      <c r="I134" s="27">
        <f t="shared" si="6"/>
        <v>1</v>
      </c>
      <c r="J134" s="24"/>
      <c r="K134" s="24"/>
      <c r="L134" s="24"/>
      <c r="M134" s="45">
        <f>'форма 1'!L373</f>
        <v>2152734</v>
      </c>
      <c r="N134" s="47">
        <f t="shared" ref="N134:N166" si="32">SUM(J134:M134)</f>
        <v>2152734</v>
      </c>
    </row>
    <row r="135" spans="1:227" x14ac:dyDescent="0.25">
      <c r="A135" s="44"/>
      <c r="B135" s="40" t="s">
        <v>445</v>
      </c>
      <c r="C135" s="45">
        <f>'форма 1'!H748</f>
        <v>362</v>
      </c>
      <c r="D135" s="27">
        <f>'форма 1'!K748</f>
        <v>21</v>
      </c>
      <c r="E135" s="46"/>
      <c r="F135" s="46"/>
      <c r="G135" s="46"/>
      <c r="H135" s="24">
        <v>1</v>
      </c>
      <c r="I135" s="24">
        <f t="shared" si="6"/>
        <v>1</v>
      </c>
      <c r="J135" s="24"/>
      <c r="K135" s="24"/>
      <c r="L135" s="24"/>
      <c r="M135" s="45">
        <f>'форма 1'!L748</f>
        <v>2627929</v>
      </c>
      <c r="N135" s="47">
        <f t="shared" si="32"/>
        <v>2627929</v>
      </c>
    </row>
    <row r="136" spans="1:227" x14ac:dyDescent="0.25">
      <c r="A136" s="33" t="s">
        <v>582</v>
      </c>
      <c r="B136" s="34" t="s">
        <v>26</v>
      </c>
      <c r="C136" s="35">
        <f>C137+C141+C144+C147+C151</f>
        <v>64943.66</v>
      </c>
      <c r="D136" s="36">
        <f t="shared" ref="D136:N136" si="33">D137+D141+D144+D147+D151</f>
        <v>3080</v>
      </c>
      <c r="E136" s="36"/>
      <c r="F136" s="36"/>
      <c r="G136" s="36"/>
      <c r="H136" s="36">
        <f t="shared" si="33"/>
        <v>25</v>
      </c>
      <c r="I136" s="36">
        <f t="shared" si="33"/>
        <v>25</v>
      </c>
      <c r="J136" s="35"/>
      <c r="K136" s="35"/>
      <c r="L136" s="35"/>
      <c r="M136" s="35">
        <f t="shared" si="33"/>
        <v>52343763.474793345</v>
      </c>
      <c r="N136" s="35">
        <f t="shared" si="33"/>
        <v>52343763.474793345</v>
      </c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</row>
    <row r="137" spans="1:227" x14ac:dyDescent="0.25">
      <c r="A137" s="39" t="s">
        <v>418</v>
      </c>
      <c r="B137" s="40" t="s">
        <v>28</v>
      </c>
      <c r="C137" s="41">
        <f>SUM(C138:C140)</f>
        <v>6983.8</v>
      </c>
      <c r="D137" s="42">
        <f t="shared" ref="D137:N137" si="34">SUM(D138:D140)</f>
        <v>312</v>
      </c>
      <c r="E137" s="42"/>
      <c r="F137" s="42"/>
      <c r="G137" s="42"/>
      <c r="H137" s="42">
        <f t="shared" si="34"/>
        <v>5</v>
      </c>
      <c r="I137" s="42">
        <f t="shared" si="34"/>
        <v>5</v>
      </c>
      <c r="J137" s="41"/>
      <c r="K137" s="41"/>
      <c r="L137" s="41"/>
      <c r="M137" s="41">
        <f t="shared" si="34"/>
        <v>5647619.4347933503</v>
      </c>
      <c r="N137" s="41">
        <f t="shared" si="34"/>
        <v>5647619.4347933503</v>
      </c>
    </row>
    <row r="138" spans="1:227" x14ac:dyDescent="0.25">
      <c r="A138" s="44"/>
      <c r="B138" s="40" t="s">
        <v>561</v>
      </c>
      <c r="C138" s="45">
        <f>'форма 1'!H106</f>
        <v>1598.5</v>
      </c>
      <c r="D138" s="27">
        <v>72</v>
      </c>
      <c r="E138" s="48"/>
      <c r="F138" s="48"/>
      <c r="G138" s="48"/>
      <c r="H138" s="27">
        <v>1</v>
      </c>
      <c r="I138" s="27">
        <f t="shared" si="6"/>
        <v>1</v>
      </c>
      <c r="J138" s="24"/>
      <c r="K138" s="24"/>
      <c r="L138" s="24"/>
      <c r="M138" s="45">
        <v>1021508</v>
      </c>
      <c r="N138" s="47">
        <f t="shared" si="32"/>
        <v>1021508</v>
      </c>
    </row>
    <row r="139" spans="1:227" x14ac:dyDescent="0.25">
      <c r="A139" s="44"/>
      <c r="B139" s="40" t="s">
        <v>226</v>
      </c>
      <c r="C139" s="45">
        <f>'форма 1'!H375</f>
        <v>3187.1</v>
      </c>
      <c r="D139" s="27">
        <f>'форма 1'!K375</f>
        <v>144</v>
      </c>
      <c r="E139" s="48"/>
      <c r="F139" s="48"/>
      <c r="G139" s="48"/>
      <c r="H139" s="27">
        <v>2</v>
      </c>
      <c r="I139" s="27">
        <f t="shared" si="6"/>
        <v>2</v>
      </c>
      <c r="J139" s="24"/>
      <c r="K139" s="24"/>
      <c r="L139" s="24"/>
      <c r="M139" s="45">
        <f>'форма 1'!L375</f>
        <v>1813626.4347933501</v>
      </c>
      <c r="N139" s="47">
        <f t="shared" si="32"/>
        <v>1813626.4347933501</v>
      </c>
    </row>
    <row r="140" spans="1:227" x14ac:dyDescent="0.25">
      <c r="A140" s="44"/>
      <c r="B140" s="40" t="s">
        <v>445</v>
      </c>
      <c r="C140" s="45">
        <f>'форма 1'!H751</f>
        <v>2198.1999999999998</v>
      </c>
      <c r="D140" s="27">
        <f>'форма 1'!K751</f>
        <v>96</v>
      </c>
      <c r="E140" s="48"/>
      <c r="F140" s="48"/>
      <c r="G140" s="48"/>
      <c r="H140" s="27">
        <v>2</v>
      </c>
      <c r="I140" s="27">
        <f t="shared" si="6"/>
        <v>2</v>
      </c>
      <c r="J140" s="24"/>
      <c r="K140" s="24"/>
      <c r="L140" s="24"/>
      <c r="M140" s="45">
        <f>'форма 1'!L751</f>
        <v>2812485</v>
      </c>
      <c r="N140" s="47">
        <f t="shared" si="32"/>
        <v>2812485</v>
      </c>
    </row>
    <row r="141" spans="1:227" x14ac:dyDescent="0.25">
      <c r="A141" s="39" t="s">
        <v>419</v>
      </c>
      <c r="B141" s="40" t="s">
        <v>420</v>
      </c>
      <c r="C141" s="41">
        <f>SUM(C142:C143)</f>
        <v>15256.96</v>
      </c>
      <c r="D141" s="42">
        <f t="shared" ref="D141:N141" si="35">SUM(D142:D143)</f>
        <v>588</v>
      </c>
      <c r="E141" s="42"/>
      <c r="F141" s="42"/>
      <c r="G141" s="42"/>
      <c r="H141" s="42">
        <f t="shared" si="35"/>
        <v>4</v>
      </c>
      <c r="I141" s="42">
        <f t="shared" si="35"/>
        <v>4</v>
      </c>
      <c r="J141" s="41"/>
      <c r="K141" s="41"/>
      <c r="L141" s="41"/>
      <c r="M141" s="41">
        <f t="shared" si="35"/>
        <v>4400090</v>
      </c>
      <c r="N141" s="41">
        <f t="shared" si="35"/>
        <v>4400090</v>
      </c>
    </row>
    <row r="142" spans="1:227" x14ac:dyDescent="0.25">
      <c r="A142" s="44"/>
      <c r="B142" s="40" t="s">
        <v>226</v>
      </c>
      <c r="C142" s="45">
        <f>'форма 1'!H379</f>
        <v>4928.66</v>
      </c>
      <c r="D142" s="27">
        <f>'форма 1'!K378</f>
        <v>192</v>
      </c>
      <c r="E142" s="48"/>
      <c r="F142" s="48"/>
      <c r="G142" s="48"/>
      <c r="H142" s="27">
        <v>1</v>
      </c>
      <c r="I142" s="27">
        <f t="shared" ref="I142:I166" si="36">H142</f>
        <v>1</v>
      </c>
      <c r="J142" s="24"/>
      <c r="K142" s="24"/>
      <c r="L142" s="24"/>
      <c r="M142" s="45">
        <f>'форма 1'!L378</f>
        <v>2747322</v>
      </c>
      <c r="N142" s="47">
        <f t="shared" si="32"/>
        <v>2747322</v>
      </c>
    </row>
    <row r="143" spans="1:227" x14ac:dyDescent="0.25">
      <c r="A143" s="44"/>
      <c r="B143" s="40" t="s">
        <v>445</v>
      </c>
      <c r="C143" s="45">
        <f>'форма 1'!H754</f>
        <v>10328.299999999999</v>
      </c>
      <c r="D143" s="27">
        <f>'форма 1'!K754</f>
        <v>396</v>
      </c>
      <c r="E143" s="48"/>
      <c r="F143" s="48"/>
      <c r="G143" s="48"/>
      <c r="H143" s="27">
        <v>3</v>
      </c>
      <c r="I143" s="27">
        <f t="shared" si="36"/>
        <v>3</v>
      </c>
      <c r="J143" s="24"/>
      <c r="K143" s="24"/>
      <c r="L143" s="24"/>
      <c r="M143" s="45">
        <v>1652768</v>
      </c>
      <c r="N143" s="47">
        <f t="shared" si="32"/>
        <v>1652768</v>
      </c>
    </row>
    <row r="144" spans="1:227" x14ac:dyDescent="0.25">
      <c r="A144" s="39" t="s">
        <v>423</v>
      </c>
      <c r="B144" s="40" t="s">
        <v>424</v>
      </c>
      <c r="C144" s="41">
        <f>SUM(C145:C146)</f>
        <v>4291.6000000000004</v>
      </c>
      <c r="D144" s="42">
        <f t="shared" ref="D144:N144" si="37">SUM(D145:D146)</f>
        <v>371</v>
      </c>
      <c r="E144" s="42"/>
      <c r="F144" s="42"/>
      <c r="G144" s="42"/>
      <c r="H144" s="42">
        <f t="shared" si="37"/>
        <v>7</v>
      </c>
      <c r="I144" s="42">
        <f t="shared" si="37"/>
        <v>7</v>
      </c>
      <c r="J144" s="41"/>
      <c r="K144" s="41"/>
      <c r="L144" s="41"/>
      <c r="M144" s="41">
        <f t="shared" si="37"/>
        <v>16113007</v>
      </c>
      <c r="N144" s="41">
        <f t="shared" si="37"/>
        <v>16113007</v>
      </c>
    </row>
    <row r="145" spans="1:227" x14ac:dyDescent="0.25">
      <c r="A145" s="44"/>
      <c r="B145" s="40" t="s">
        <v>226</v>
      </c>
      <c r="C145" s="45">
        <f>'форма 1'!H380</f>
        <v>1802.1</v>
      </c>
      <c r="D145" s="27">
        <f>'форма 1'!K380</f>
        <v>174</v>
      </c>
      <c r="E145" s="48"/>
      <c r="F145" s="48"/>
      <c r="G145" s="48"/>
      <c r="H145" s="27">
        <v>3</v>
      </c>
      <c r="I145" s="27">
        <f t="shared" si="36"/>
        <v>3</v>
      </c>
      <c r="J145" s="24"/>
      <c r="K145" s="24"/>
      <c r="L145" s="24"/>
      <c r="M145" s="45">
        <f>'форма 1'!L380</f>
        <v>6119710</v>
      </c>
      <c r="N145" s="47">
        <f t="shared" si="32"/>
        <v>6119710</v>
      </c>
    </row>
    <row r="146" spans="1:227" s="189" customFormat="1" x14ac:dyDescent="0.25">
      <c r="A146" s="188"/>
      <c r="B146" s="281" t="s">
        <v>445</v>
      </c>
      <c r="C146" s="282">
        <f>'форма 1'!H758</f>
        <v>2489.5</v>
      </c>
      <c r="D146" s="283">
        <f>'форма 1'!K758</f>
        <v>197</v>
      </c>
      <c r="E146" s="287"/>
      <c r="F146" s="287"/>
      <c r="G146" s="287"/>
      <c r="H146" s="283">
        <v>4</v>
      </c>
      <c r="I146" s="283">
        <f t="shared" si="36"/>
        <v>4</v>
      </c>
      <c r="J146" s="285"/>
      <c r="K146" s="285"/>
      <c r="L146" s="285"/>
      <c r="M146" s="282">
        <f>'форма 1'!L758</f>
        <v>9993297</v>
      </c>
      <c r="N146" s="286">
        <f t="shared" si="32"/>
        <v>9993297</v>
      </c>
    </row>
    <row r="147" spans="1:227" x14ac:dyDescent="0.25">
      <c r="A147" s="39" t="s">
        <v>430</v>
      </c>
      <c r="B147" s="40" t="s">
        <v>115</v>
      </c>
      <c r="C147" s="41">
        <f>SUM(C148:C150)</f>
        <v>23670.9</v>
      </c>
      <c r="D147" s="42">
        <f t="shared" ref="D147:N147" si="38">SUM(D148:D150)</f>
        <v>912</v>
      </c>
      <c r="E147" s="42"/>
      <c r="F147" s="42"/>
      <c r="G147" s="42"/>
      <c r="H147" s="42">
        <f t="shared" si="38"/>
        <v>4</v>
      </c>
      <c r="I147" s="42">
        <f t="shared" si="38"/>
        <v>4</v>
      </c>
      <c r="J147" s="41"/>
      <c r="K147" s="41"/>
      <c r="L147" s="41"/>
      <c r="M147" s="41">
        <f t="shared" si="38"/>
        <v>13747469.039999999</v>
      </c>
      <c r="N147" s="41">
        <f t="shared" si="38"/>
        <v>13747469.039999999</v>
      </c>
    </row>
    <row r="148" spans="1:227" x14ac:dyDescent="0.25">
      <c r="A148" s="44"/>
      <c r="B148" s="40" t="s">
        <v>561</v>
      </c>
      <c r="C148" s="45">
        <f>'форма 1'!H108</f>
        <v>6369</v>
      </c>
      <c r="D148" s="27">
        <v>324</v>
      </c>
      <c r="E148" s="48"/>
      <c r="F148" s="48"/>
      <c r="G148" s="48"/>
      <c r="H148" s="27">
        <v>1</v>
      </c>
      <c r="I148" s="27">
        <f t="shared" si="36"/>
        <v>1</v>
      </c>
      <c r="J148" s="24"/>
      <c r="K148" s="24"/>
      <c r="L148" s="24"/>
      <c r="M148" s="45">
        <v>2564707</v>
      </c>
      <c r="N148" s="47">
        <f t="shared" si="32"/>
        <v>2564707</v>
      </c>
    </row>
    <row r="149" spans="1:227" x14ac:dyDescent="0.25">
      <c r="A149" s="44"/>
      <c r="B149" s="40" t="s">
        <v>226</v>
      </c>
      <c r="C149" s="45">
        <f>'форма 1'!H384</f>
        <v>8370.7999999999993</v>
      </c>
      <c r="D149" s="27">
        <v>237</v>
      </c>
      <c r="E149" s="48"/>
      <c r="F149" s="48"/>
      <c r="G149" s="48"/>
      <c r="H149" s="27">
        <v>1</v>
      </c>
      <c r="I149" s="27">
        <f t="shared" si="36"/>
        <v>1</v>
      </c>
      <c r="J149" s="24"/>
      <c r="K149" s="24"/>
      <c r="L149" s="24"/>
      <c r="M149" s="45">
        <v>3606226.04</v>
      </c>
      <c r="N149" s="47">
        <f t="shared" si="32"/>
        <v>3606226.04</v>
      </c>
    </row>
    <row r="150" spans="1:227" x14ac:dyDescent="0.25">
      <c r="A150" s="44"/>
      <c r="B150" s="40" t="s">
        <v>445</v>
      </c>
      <c r="C150" s="45">
        <f>'форма 1'!H763</f>
        <v>8931.1</v>
      </c>
      <c r="D150" s="27">
        <f>'форма 1'!K763</f>
        <v>351</v>
      </c>
      <c r="E150" s="48"/>
      <c r="F150" s="48"/>
      <c r="G150" s="48"/>
      <c r="H150" s="27">
        <v>2</v>
      </c>
      <c r="I150" s="27">
        <f t="shared" si="36"/>
        <v>2</v>
      </c>
      <c r="J150" s="24"/>
      <c r="K150" s="24"/>
      <c r="L150" s="24"/>
      <c r="M150" s="45">
        <f>'форма 1'!L763</f>
        <v>7576536</v>
      </c>
      <c r="N150" s="47">
        <f t="shared" si="32"/>
        <v>7576536</v>
      </c>
    </row>
    <row r="151" spans="1:227" x14ac:dyDescent="0.25">
      <c r="A151" s="39" t="s">
        <v>433</v>
      </c>
      <c r="B151" s="40" t="s">
        <v>163</v>
      </c>
      <c r="C151" s="41">
        <f>SUM(C152:C154)</f>
        <v>14740.4</v>
      </c>
      <c r="D151" s="42">
        <f t="shared" ref="D151:N151" si="39">SUM(D152:D154)</f>
        <v>897</v>
      </c>
      <c r="E151" s="42"/>
      <c r="F151" s="42"/>
      <c r="G151" s="42"/>
      <c r="H151" s="42">
        <f t="shared" si="39"/>
        <v>5</v>
      </c>
      <c r="I151" s="42">
        <f t="shared" si="39"/>
        <v>5</v>
      </c>
      <c r="J151" s="41"/>
      <c r="K151" s="41"/>
      <c r="L151" s="41"/>
      <c r="M151" s="41">
        <f t="shared" si="39"/>
        <v>12435578</v>
      </c>
      <c r="N151" s="41">
        <f t="shared" si="39"/>
        <v>12435578</v>
      </c>
    </row>
    <row r="152" spans="1:227" x14ac:dyDescent="0.25">
      <c r="A152" s="44"/>
      <c r="B152" s="40" t="s">
        <v>561</v>
      </c>
      <c r="C152" s="45">
        <f>'форма 1'!H110</f>
        <v>4693.2</v>
      </c>
      <c r="D152" s="27">
        <v>237</v>
      </c>
      <c r="E152" s="48"/>
      <c r="F152" s="48"/>
      <c r="G152" s="48"/>
      <c r="H152" s="27">
        <v>1</v>
      </c>
      <c r="I152" s="27">
        <f t="shared" si="36"/>
        <v>1</v>
      </c>
      <c r="J152" s="24"/>
      <c r="K152" s="24"/>
      <c r="L152" s="24"/>
      <c r="M152" s="45">
        <v>2459315</v>
      </c>
      <c r="N152" s="47">
        <f t="shared" si="32"/>
        <v>2459315</v>
      </c>
    </row>
    <row r="153" spans="1:227" x14ac:dyDescent="0.25">
      <c r="A153" s="44"/>
      <c r="B153" s="40" t="s">
        <v>226</v>
      </c>
      <c r="C153" s="45">
        <f>'форма 1'!H386</f>
        <v>8933.5999999999985</v>
      </c>
      <c r="D153" s="27">
        <f>'форма 1'!K386</f>
        <v>591</v>
      </c>
      <c r="E153" s="46"/>
      <c r="F153" s="46"/>
      <c r="G153" s="46"/>
      <c r="H153" s="24">
        <v>2</v>
      </c>
      <c r="I153" s="24">
        <f t="shared" si="36"/>
        <v>2</v>
      </c>
      <c r="J153" s="24"/>
      <c r="K153" s="24"/>
      <c r="L153" s="24"/>
      <c r="M153" s="45">
        <f>'форма 1'!L386</f>
        <v>3595139</v>
      </c>
      <c r="N153" s="47">
        <f t="shared" si="32"/>
        <v>3595139</v>
      </c>
    </row>
    <row r="154" spans="1:227" s="14" customFormat="1" x14ac:dyDescent="0.25">
      <c r="A154" s="44"/>
      <c r="B154" s="40" t="s">
        <v>445</v>
      </c>
      <c r="C154" s="45">
        <f>'форма 1'!H766</f>
        <v>1113.5999999999999</v>
      </c>
      <c r="D154" s="27">
        <f>'форма 1'!K766</f>
        <v>69</v>
      </c>
      <c r="E154" s="46"/>
      <c r="F154" s="46"/>
      <c r="G154" s="46"/>
      <c r="H154" s="24">
        <v>2</v>
      </c>
      <c r="I154" s="24">
        <f t="shared" si="36"/>
        <v>2</v>
      </c>
      <c r="J154" s="24"/>
      <c r="K154" s="24"/>
      <c r="L154" s="24"/>
      <c r="M154" s="45">
        <f>'форма 1'!L766</f>
        <v>6381124</v>
      </c>
      <c r="N154" s="47">
        <f t="shared" si="32"/>
        <v>6381124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</row>
    <row r="155" spans="1:227" x14ac:dyDescent="0.25">
      <c r="A155" s="33" t="s">
        <v>583</v>
      </c>
      <c r="B155" s="34" t="s">
        <v>85</v>
      </c>
      <c r="C155" s="35">
        <f>C163+C160+C156</f>
        <v>20724.600000000002</v>
      </c>
      <c r="D155" s="36">
        <f t="shared" ref="D155:N155" si="40">D163+D160+D156</f>
        <v>1162</v>
      </c>
      <c r="E155" s="36"/>
      <c r="F155" s="36"/>
      <c r="G155" s="36"/>
      <c r="H155" s="36">
        <f t="shared" si="40"/>
        <v>24</v>
      </c>
      <c r="I155" s="36">
        <f t="shared" si="40"/>
        <v>24</v>
      </c>
      <c r="J155" s="35"/>
      <c r="K155" s="35"/>
      <c r="L155" s="35"/>
      <c r="M155" s="35">
        <f t="shared" si="40"/>
        <v>73867840</v>
      </c>
      <c r="N155" s="35">
        <f t="shared" si="40"/>
        <v>73867840</v>
      </c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</row>
    <row r="156" spans="1:227" x14ac:dyDescent="0.25">
      <c r="A156" s="39" t="s">
        <v>436</v>
      </c>
      <c r="B156" s="40" t="s">
        <v>86</v>
      </c>
      <c r="C156" s="41">
        <f>SUM(C157:C159)</f>
        <v>6021.3</v>
      </c>
      <c r="D156" s="42">
        <f t="shared" ref="D156:N156" si="41">SUM(D157:D159)</f>
        <v>312</v>
      </c>
      <c r="E156" s="42"/>
      <c r="F156" s="42"/>
      <c r="G156" s="42"/>
      <c r="H156" s="42">
        <f t="shared" si="41"/>
        <v>7</v>
      </c>
      <c r="I156" s="42">
        <f t="shared" si="41"/>
        <v>7</v>
      </c>
      <c r="J156" s="41"/>
      <c r="K156" s="41"/>
      <c r="L156" s="41"/>
      <c r="M156" s="41">
        <f t="shared" si="41"/>
        <v>25642913</v>
      </c>
      <c r="N156" s="41">
        <f t="shared" si="41"/>
        <v>25642913</v>
      </c>
    </row>
    <row r="157" spans="1:227" x14ac:dyDescent="0.25">
      <c r="A157" s="44"/>
      <c r="B157" s="40" t="s">
        <v>561</v>
      </c>
      <c r="C157" s="45">
        <f>'форма 1'!H113</f>
        <v>578</v>
      </c>
      <c r="D157" s="27">
        <v>36</v>
      </c>
      <c r="E157" s="48"/>
      <c r="F157" s="48"/>
      <c r="G157" s="48"/>
      <c r="H157" s="27">
        <v>1</v>
      </c>
      <c r="I157" s="27">
        <f t="shared" si="36"/>
        <v>1</v>
      </c>
      <c r="J157" s="24"/>
      <c r="K157" s="24"/>
      <c r="L157" s="24"/>
      <c r="M157" s="45">
        <v>2349774</v>
      </c>
      <c r="N157" s="47">
        <f t="shared" si="32"/>
        <v>2349774</v>
      </c>
    </row>
    <row r="158" spans="1:227" x14ac:dyDescent="0.25">
      <c r="A158" s="44"/>
      <c r="B158" s="40" t="s">
        <v>226</v>
      </c>
      <c r="C158" s="45">
        <f>'форма 1'!H390</f>
        <v>2703.2</v>
      </c>
      <c r="D158" s="27">
        <f>'форма 1'!K390</f>
        <v>180</v>
      </c>
      <c r="E158" s="48"/>
      <c r="F158" s="48"/>
      <c r="G158" s="48"/>
      <c r="H158" s="27">
        <v>3</v>
      </c>
      <c r="I158" s="27">
        <f t="shared" si="36"/>
        <v>3</v>
      </c>
      <c r="J158" s="24"/>
      <c r="K158" s="24"/>
      <c r="L158" s="24"/>
      <c r="M158" s="45">
        <f>'форма 1'!L390</f>
        <v>15826031</v>
      </c>
      <c r="N158" s="47">
        <f t="shared" si="32"/>
        <v>15826031</v>
      </c>
    </row>
    <row r="159" spans="1:227" x14ac:dyDescent="0.25">
      <c r="A159" s="44"/>
      <c r="B159" s="40" t="s">
        <v>445</v>
      </c>
      <c r="C159" s="45">
        <f>'форма 1'!H770</f>
        <v>2740.1000000000004</v>
      </c>
      <c r="D159" s="27">
        <f>'форма 1'!K770</f>
        <v>96</v>
      </c>
      <c r="E159" s="48"/>
      <c r="F159" s="48"/>
      <c r="G159" s="48"/>
      <c r="H159" s="27">
        <v>3</v>
      </c>
      <c r="I159" s="27">
        <f t="shared" si="36"/>
        <v>3</v>
      </c>
      <c r="J159" s="24"/>
      <c r="K159" s="24"/>
      <c r="L159" s="24"/>
      <c r="M159" s="45">
        <f>'форма 1'!L770</f>
        <v>7467108</v>
      </c>
      <c r="N159" s="47">
        <f t="shared" si="32"/>
        <v>7467108</v>
      </c>
    </row>
    <row r="160" spans="1:227" x14ac:dyDescent="0.25">
      <c r="A160" s="39" t="s">
        <v>440</v>
      </c>
      <c r="B160" s="40" t="s">
        <v>441</v>
      </c>
      <c r="C160" s="41">
        <f>SUM(C161:C162)</f>
        <v>710.7</v>
      </c>
      <c r="D160" s="42">
        <f t="shared" ref="D160:N160" si="42">SUM(D161:D162)</f>
        <v>48</v>
      </c>
      <c r="E160" s="42"/>
      <c r="F160" s="42"/>
      <c r="G160" s="42"/>
      <c r="H160" s="42">
        <f t="shared" si="42"/>
        <v>2</v>
      </c>
      <c r="I160" s="42">
        <f t="shared" si="42"/>
        <v>2</v>
      </c>
      <c r="J160" s="41"/>
      <c r="K160" s="41"/>
      <c r="L160" s="41"/>
      <c r="M160" s="41">
        <f t="shared" si="42"/>
        <v>2342010</v>
      </c>
      <c r="N160" s="41">
        <f t="shared" si="42"/>
        <v>2342010</v>
      </c>
    </row>
    <row r="161" spans="1:15" x14ac:dyDescent="0.25">
      <c r="A161" s="44"/>
      <c r="B161" s="40" t="s">
        <v>226</v>
      </c>
      <c r="C161" s="45">
        <f>'форма 1'!H394</f>
        <v>355.8</v>
      </c>
      <c r="D161" s="27">
        <v>24</v>
      </c>
      <c r="E161" s="48"/>
      <c r="F161" s="48"/>
      <c r="G161" s="48"/>
      <c r="H161" s="27">
        <v>1</v>
      </c>
      <c r="I161" s="27">
        <f t="shared" si="36"/>
        <v>1</v>
      </c>
      <c r="J161" s="24"/>
      <c r="K161" s="24"/>
      <c r="L161" s="24"/>
      <c r="M161" s="45">
        <v>939907</v>
      </c>
      <c r="N161" s="47">
        <f t="shared" si="32"/>
        <v>939907</v>
      </c>
    </row>
    <row r="162" spans="1:15" x14ac:dyDescent="0.25">
      <c r="A162" s="44"/>
      <c r="B162" s="40" t="s">
        <v>445</v>
      </c>
      <c r="C162" s="45">
        <f>'форма 1'!H774</f>
        <v>354.9</v>
      </c>
      <c r="D162" s="27">
        <f>'форма 1'!K774</f>
        <v>24</v>
      </c>
      <c r="E162" s="48"/>
      <c r="F162" s="48"/>
      <c r="G162" s="48"/>
      <c r="H162" s="27">
        <v>1</v>
      </c>
      <c r="I162" s="27">
        <f t="shared" si="36"/>
        <v>1</v>
      </c>
      <c r="J162" s="24"/>
      <c r="K162" s="24"/>
      <c r="L162" s="24"/>
      <c r="M162" s="45">
        <f>'форма 1'!L774</f>
        <v>1402103</v>
      </c>
      <c r="N162" s="47">
        <f t="shared" si="32"/>
        <v>1402103</v>
      </c>
    </row>
    <row r="163" spans="1:15" x14ac:dyDescent="0.25">
      <c r="A163" s="39" t="s">
        <v>443</v>
      </c>
      <c r="B163" s="40" t="s">
        <v>165</v>
      </c>
      <c r="C163" s="41">
        <f>SUM(C164:C166)</f>
        <v>13992.6</v>
      </c>
      <c r="D163" s="42">
        <f t="shared" ref="D163:N163" si="43">SUM(D164:D166)</f>
        <v>802</v>
      </c>
      <c r="E163" s="42"/>
      <c r="F163" s="42"/>
      <c r="G163" s="42"/>
      <c r="H163" s="42">
        <f t="shared" si="43"/>
        <v>15</v>
      </c>
      <c r="I163" s="42">
        <f t="shared" si="43"/>
        <v>15</v>
      </c>
      <c r="J163" s="41"/>
      <c r="K163" s="41"/>
      <c r="L163" s="41"/>
      <c r="M163" s="41">
        <f t="shared" si="43"/>
        <v>45882917</v>
      </c>
      <c r="N163" s="41">
        <f t="shared" si="43"/>
        <v>45882917</v>
      </c>
    </row>
    <row r="164" spans="1:15" x14ac:dyDescent="0.25">
      <c r="A164" s="44"/>
      <c r="B164" s="40" t="s">
        <v>561</v>
      </c>
      <c r="C164" s="45">
        <f>'форма 1'!H115</f>
        <v>2661.5</v>
      </c>
      <c r="D164" s="27">
        <v>177</v>
      </c>
      <c r="E164" s="48"/>
      <c r="F164" s="48"/>
      <c r="G164" s="48"/>
      <c r="H164" s="27">
        <v>3</v>
      </c>
      <c r="I164" s="27">
        <f t="shared" si="36"/>
        <v>3</v>
      </c>
      <c r="J164" s="24"/>
      <c r="K164" s="24"/>
      <c r="L164" s="24"/>
      <c r="M164" s="45">
        <v>5517711</v>
      </c>
      <c r="N164" s="47">
        <f t="shared" si="32"/>
        <v>5517711</v>
      </c>
    </row>
    <row r="165" spans="1:15" x14ac:dyDescent="0.25">
      <c r="A165" s="44"/>
      <c r="B165" s="40" t="s">
        <v>226</v>
      </c>
      <c r="C165" s="45">
        <f>'форма 1'!H396+'форма 1'!H139</f>
        <v>7962</v>
      </c>
      <c r="D165" s="27">
        <f>'форма 1'!K396+'форма 1'!K139</f>
        <v>451</v>
      </c>
      <c r="E165" s="46"/>
      <c r="F165" s="46"/>
      <c r="G165" s="46"/>
      <c r="H165" s="24">
        <v>6</v>
      </c>
      <c r="I165" s="24">
        <f t="shared" si="36"/>
        <v>6</v>
      </c>
      <c r="J165" s="24"/>
      <c r="K165" s="24"/>
      <c r="L165" s="24"/>
      <c r="M165" s="45">
        <f>'форма 1'!L396+'форма 1'!L139</f>
        <v>13868274</v>
      </c>
      <c r="N165" s="47">
        <f t="shared" si="32"/>
        <v>13868274</v>
      </c>
    </row>
    <row r="166" spans="1:15" s="189" customFormat="1" x14ac:dyDescent="0.25">
      <c r="A166" s="188"/>
      <c r="B166" s="281" t="s">
        <v>445</v>
      </c>
      <c r="C166" s="282">
        <f>'форма 1'!H776</f>
        <v>3369.1000000000004</v>
      </c>
      <c r="D166" s="283">
        <f>'форма 1'!K776</f>
        <v>174</v>
      </c>
      <c r="E166" s="284"/>
      <c r="F166" s="284"/>
      <c r="G166" s="284"/>
      <c r="H166" s="285">
        <v>6</v>
      </c>
      <c r="I166" s="285">
        <f t="shared" si="36"/>
        <v>6</v>
      </c>
      <c r="J166" s="285"/>
      <c r="K166" s="285"/>
      <c r="L166" s="285"/>
      <c r="M166" s="282">
        <f>'форма 1'!L776</f>
        <v>26496932</v>
      </c>
      <c r="N166" s="286">
        <f t="shared" si="32"/>
        <v>26496932</v>
      </c>
      <c r="O166" s="288" t="s">
        <v>932</v>
      </c>
    </row>
    <row r="167" spans="1:15" x14ac:dyDescent="0.25">
      <c r="A167" s="30"/>
      <c r="B167" s="15"/>
      <c r="C167" s="16"/>
      <c r="D167" s="17"/>
      <c r="E167" s="18"/>
      <c r="F167" s="18"/>
      <c r="G167" s="18"/>
      <c r="H167" s="19"/>
      <c r="I167" s="19"/>
      <c r="J167" s="19"/>
      <c r="K167" s="19"/>
      <c r="L167" s="19"/>
      <c r="M167" s="16"/>
      <c r="N167" s="26"/>
    </row>
    <row r="168" spans="1:15" x14ac:dyDescent="0.25">
      <c r="A168" s="30"/>
      <c r="B168" s="15"/>
      <c r="C168" s="16"/>
      <c r="D168" s="17"/>
      <c r="E168" s="18"/>
      <c r="F168" s="18"/>
      <c r="G168" s="18"/>
      <c r="H168" s="19"/>
      <c r="I168" s="19"/>
      <c r="J168" s="19"/>
      <c r="K168" s="19"/>
      <c r="L168" s="19"/>
      <c r="M168" s="16"/>
      <c r="N168" s="16"/>
    </row>
  </sheetData>
  <sheetProtection sort="0" autoFilter="0"/>
  <autoFilter ref="A6:N168"/>
  <mergeCells count="9">
    <mergeCell ref="J1:N1"/>
    <mergeCell ref="A7:B7"/>
    <mergeCell ref="A2:N2"/>
    <mergeCell ref="A3:A5"/>
    <mergeCell ref="B3:B5"/>
    <mergeCell ref="C3:C4"/>
    <mergeCell ref="D3:D4"/>
    <mergeCell ref="E3:I3"/>
    <mergeCell ref="J3:N3"/>
  </mergeCells>
  <pageMargins left="0.39370078740157483" right="0.59055118110236227" top="0.78740157480314965" bottom="0.39370078740157483" header="0" footer="0"/>
  <pageSetup paperSize="9" scale="6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форма 1</vt:lpstr>
      <vt:lpstr>форма 2</vt:lpstr>
      <vt:lpstr>форма 3</vt:lpstr>
      <vt:lpstr>'форма 1'!Заголовки_для_печати</vt:lpstr>
      <vt:lpstr>'форма 2'!Заголовки_для_печати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Никулин Николай Владимирович</cp:lastModifiedBy>
  <cp:lastPrinted>2016-03-28T05:02:34Z</cp:lastPrinted>
  <dcterms:created xsi:type="dcterms:W3CDTF">2015-02-05T05:29:26Z</dcterms:created>
  <dcterms:modified xsi:type="dcterms:W3CDTF">2016-03-28T07:49:27Z</dcterms:modified>
</cp:coreProperties>
</file>